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7"/>
  </bookViews>
  <sheets>
    <sheet name="PROPUESTA 55-GRUPO 3" sheetId="8" r:id="rId1"/>
  </sheets>
  <calcPr calcId="152511"/>
</workbook>
</file>

<file path=xl/calcChain.xml><?xml version="1.0" encoding="utf-8"?>
<calcChain xmlns="http://schemas.openxmlformats.org/spreadsheetml/2006/main">
  <c r="M141" i="8" l="1"/>
  <c r="L141" i="8"/>
  <c r="M54" i="8" l="1"/>
  <c r="C59" i="8" l="1"/>
  <c r="A138" i="8" l="1"/>
  <c r="A139" i="8" s="1"/>
  <c r="A140" i="8" s="1"/>
  <c r="K54" i="8" l="1"/>
  <c r="F22" i="8"/>
  <c r="C24" i="8" s="1"/>
  <c r="E24" i="8"/>
  <c r="N141" i="8" l="1"/>
  <c r="N54" i="8"/>
  <c r="E40" i="8"/>
  <c r="E147" i="8" l="1"/>
  <c r="D174" i="8" s="1"/>
  <c r="F164" i="8"/>
  <c r="C143" i="8" l="1"/>
  <c r="L54" i="8"/>
  <c r="C58" i="8"/>
  <c r="Q124" i="8"/>
</calcChain>
</file>

<file path=xl/sharedStrings.xml><?xml version="1.0" encoding="utf-8"?>
<sst xmlns="http://schemas.openxmlformats.org/spreadsheetml/2006/main" count="741" uniqueCount="245">
  <si>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</si>
  <si>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</si>
  <si>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</si>
  <si>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</si>
  <si>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</si>
  <si>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</si>
  <si>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</si>
  <si>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</si>
  <si>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</si>
  <si>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</si>
  <si>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</si>
  <si>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</si>
  <si>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</si>
  <si>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</si>
  <si>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</si>
  <si>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</si>
  <si>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</si>
  <si>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</si>
  <si>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</si>
  <si>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</si>
  <si>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</si>
  <si>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</si>
  <si>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</si>
  <si>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</si>
  <si>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</si>
  <si>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</si>
  <si>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</si>
  <si>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</si>
  <si>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</si>
  <si>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</si>
  <si>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</si>
  <si>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</si>
  <si>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</si>
  <si>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</si>
  <si>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</si>
  <si>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</si>
  <si>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</si>
  <si>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</si>
  <si>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</si>
  <si>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</si>
  <si>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</si>
  <si>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</si>
  <si>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</si>
  <si>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</si>
  <si>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</si>
  <si>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</si>
  <si>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</si>
  <si>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</si>
  <si>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</si>
  <si>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</si>
  <si>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</si>
  <si>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</si>
  <si>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</si>
  <si>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</si>
  <si>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</si>
  <si>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</si>
  <si>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</si>
  <si>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</si>
  <si>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</si>
  <si>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</si>
  <si>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</si>
  <si>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</si>
  <si>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</si>
  <si>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</si>
  <si>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</si>
  <si>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</si>
  <si>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</si>
  <si>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</si>
  <si>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</si>
  <si>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</si>
  <si>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</si>
  <si>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</si>
  <si>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</si>
  <si>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</si>
  <si>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</si>
  <si>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</si>
  <si>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</si>
  <si>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</si>
  <si>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</si>
  <si>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</si>
  <si>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</si>
  <si>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</si>
  <si>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</si>
  <si>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</si>
  <si>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</si>
  <si>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</si>
  <si>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</si>
  <si>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</si>
  <si>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</si>
  <si>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</si>
  <si>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</si>
  <si>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</si>
  <si>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</si>
  <si>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</si>
  <si>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</si>
  <si>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</si>
  <si>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</si>
  <si>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</si>
  <si>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</si>
  <si>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</si>
  <si>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</si>
  <si>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</si>
  <si>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</si>
  <si>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</si>
  <si>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</si>
  <si>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</si>
  <si>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</si>
  <si>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</si>
  <si>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</si>
  <si>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</si>
  <si>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FUNDACION SOCIAL FLOR DE VIDA</t>
  </si>
  <si>
    <t>GRUPO 3</t>
  </si>
  <si>
    <t>INSTITUTO MIXTO RODRIGO DE BASTIDAS</t>
  </si>
  <si>
    <t>NA</t>
  </si>
  <si>
    <t>70 Y 71</t>
  </si>
  <si>
    <t>CONTRATO DE PRESTACION DE SERRVICIO 01 DEL 2011</t>
  </si>
  <si>
    <t>75 Y 76</t>
  </si>
  <si>
    <t>ICBF CENTRO ZONAL DEL RIO</t>
  </si>
  <si>
    <t>CONTRATO DE APORTE 240/30/08/2013</t>
  </si>
  <si>
    <t>CONTRATO DE APORTE 165/22/01/2013</t>
  </si>
  <si>
    <t>ICBF REGIONAL MAGDALENA</t>
  </si>
  <si>
    <t xml:space="preserve">OBSERVACION </t>
  </si>
  <si>
    <t>X</t>
  </si>
  <si>
    <t xml:space="preserve">NO </t>
  </si>
  <si>
    <t xml:space="preserve">FAMILIAR </t>
  </si>
  <si>
    <t>138 Y 139</t>
  </si>
  <si>
    <t>CONTRATO No 05 DEL 14/01/2009</t>
  </si>
  <si>
    <t>CONTRATO No 01 DEL  2010</t>
  </si>
  <si>
    <t>145 AL 151</t>
  </si>
  <si>
    <t>CONTRATO No 02 DEL  2013</t>
  </si>
  <si>
    <t>152 AL 158</t>
  </si>
  <si>
    <t>CONTRATO No 03 DEL  2014</t>
  </si>
  <si>
    <t>159 AL 163</t>
  </si>
  <si>
    <t xml:space="preserve">GRUPO 03: COORDINADOR MODALIDAD FAMILIAR </t>
  </si>
  <si>
    <t xml:space="preserve">PABLO EMILIO DUQUE GONZALEZ  </t>
  </si>
  <si>
    <t>ADMINISTRADOR DE EMPRESAS</t>
  </si>
  <si>
    <t>UNIVERSIDAD AUTONOMA DEL CARIBE</t>
  </si>
  <si>
    <t xml:space="preserve">FUNDACION ATRAPANDO SUEÑOS </t>
  </si>
  <si>
    <t>DESDE 20/02/2009 HASTA 01/08/2011</t>
  </si>
  <si>
    <t xml:space="preserve">CUMPLE </t>
  </si>
  <si>
    <t xml:space="preserve">SI </t>
  </si>
  <si>
    <t xml:space="preserve">ROSIRIS PATRICIA RAMIREZ MADARRIAGA </t>
  </si>
  <si>
    <t xml:space="preserve">LICENCIADA EN EDUCACION CON ENFASIS EN LENGUA CASTELLANA </t>
  </si>
  <si>
    <t>INSTITUTO NACIONAL DE FORMACION TECNICA PROFESIONAL HUMBERTO VELAZQUEZ GARCIA</t>
  </si>
  <si>
    <t>DESDE 11/02/2008 HASTA 01/08/2011</t>
  </si>
  <si>
    <t>UNIVERSIDAD DEL ATLANTICO</t>
  </si>
  <si>
    <t>YENIS MARIA URIELES BARRETO</t>
  </si>
  <si>
    <t>DESDE 05/05/2010 HASTA 05/09/2012</t>
  </si>
  <si>
    <t xml:space="preserve">PSICOLOGA </t>
  </si>
  <si>
    <t>FUNDACION FLOR DE VIDA</t>
  </si>
  <si>
    <t xml:space="preserve">CORPORACION UNIVERSITARIA DE LA COSTA </t>
  </si>
  <si>
    <t xml:space="preserve">CORPORACIO EDUCATIVA MAYOR DEL DESARROLLO SIMON BOLIVAR </t>
  </si>
  <si>
    <t xml:space="preserve">MARGARITA ROSA  RODRIGUEZ IGUARAN </t>
  </si>
  <si>
    <t xml:space="preserve">PSICOLOGA SOCIAL COMUNITARIA </t>
  </si>
  <si>
    <t xml:space="preserve">UNAD </t>
  </si>
  <si>
    <t>26/10/2013 HASTA 31/07/2014</t>
  </si>
  <si>
    <t xml:space="preserve">JUANITA RESTHER JUVINAO ROCA </t>
  </si>
  <si>
    <t>PSICOLOGA</t>
  </si>
  <si>
    <t xml:space="preserve">UNIVERSIDAD SIMON BOLIVAR </t>
  </si>
  <si>
    <t>20/05/2013 HASTA 31/12/2012</t>
  </si>
  <si>
    <t xml:space="preserve">NANCY ISABEL LIDUEÑA POLO </t>
  </si>
  <si>
    <t xml:space="preserve">TRABAJADORA SOCIAL </t>
  </si>
  <si>
    <t>FUNDACION LAS GOLODRINAS</t>
  </si>
  <si>
    <t>12/05/2010 HASTA 15/05/2013</t>
  </si>
  <si>
    <t>SILVANA KARINA ALMARALES BERDUGO</t>
  </si>
  <si>
    <t>DESDE 12/02/2011 HASTA 30/12/2013</t>
  </si>
  <si>
    <t xml:space="preserve">LICENCIADA EN EDUCACION PRESCOLAR </t>
  </si>
  <si>
    <t xml:space="preserve">UNIVERSIADAD DE SAN BUENAVENTURA </t>
  </si>
  <si>
    <t xml:space="preserve">GRUPO 03: APOYO PEDAGOGICO MODALIDAD FAMILIAR </t>
  </si>
  <si>
    <t xml:space="preserve">GLADYS ELENA MARTINEZ VARGAS </t>
  </si>
  <si>
    <t xml:space="preserve"> COLEGIO MEDALLA MILAGROSA - APDES</t>
  </si>
  <si>
    <t>DESDE MARZO A JUNIO DE 2010 Y DESDE 02/01/2012 HASTA 30/12/2013</t>
  </si>
  <si>
    <t>DALIANA MARGARITA CORMANE VIZCAINO</t>
  </si>
  <si>
    <t xml:space="preserve">LICENCIADA EN EDUCACION BASICA CON ENFASIS EN CIENCIAS NATURALES Y EDUCACION AMBIENTAL </t>
  </si>
  <si>
    <t xml:space="preserve">UNIVERSIDAD DE PAMPLONA </t>
  </si>
  <si>
    <t>SECRETARIA DE EDUCACION MUNICIPIO DE CIENAGA -FUNDACION FLOR DE VIDA</t>
  </si>
  <si>
    <t>DESDE 2004 AL 2005- 10/02/2013 HASTA 30/09/2014</t>
  </si>
  <si>
    <t>GRUPO 03: FINANCIERO</t>
  </si>
  <si>
    <t>CARUL JOSE CONTRERAS RAMIREZ</t>
  </si>
  <si>
    <t>CONTADOR PUBLICO</t>
  </si>
  <si>
    <t xml:space="preserve">CORPORACION UNIVERSITARIA EMPRESARIAL DE SALAMANCA </t>
  </si>
  <si>
    <t xml:space="preserve">FUNDACION HOSPITAL INFANTIL SAN FRANCISCO DE PAULA EN LIQUIDACION </t>
  </si>
  <si>
    <t>DESDE 29/11/2008 HASTA 31/12/2009</t>
  </si>
  <si>
    <t>ANA ELENA MOJICA PAREJO</t>
  </si>
  <si>
    <t>PROFESIONAL DE APOYO PSICOSOCIAL</t>
  </si>
  <si>
    <t xml:space="preserve"> COORDINADOR </t>
  </si>
  <si>
    <t xml:space="preserve">APOYO PSICOSOCIAL </t>
  </si>
  <si>
    <t>2/1247</t>
  </si>
  <si>
    <t>FUNDACION SENDAS MAGDALENA</t>
  </si>
  <si>
    <t>DESDE 2003 HASTA EL AÑO 2013</t>
  </si>
  <si>
    <t>N/A</t>
  </si>
  <si>
    <t>CRISTIAN DE JESUS CAMPO LOPEZ</t>
  </si>
  <si>
    <t>DESDE 20/ 05/2013 HASTA 3/09/2014</t>
  </si>
  <si>
    <t>JACQUELIN HERNANDEZ DIAZ</t>
  </si>
  <si>
    <t>LICENCIADA EN EDUCACION BASICA CON ENFASIS EN CASTELLANO</t>
  </si>
  <si>
    <t>LICENCIADA EN EDUCACION BASICA CON ENFASIS EN EDUCACION FISICA RECREACION Y DEPORTE</t>
  </si>
  <si>
    <t>CENTRO EDUCATIVO INSTITUTO LA SALLE</t>
  </si>
  <si>
    <t>DESDE 15/01/2013 HASTA EL 31/09/2014</t>
  </si>
  <si>
    <t>UNIVERSIDAD DEL MAGDALENA</t>
  </si>
  <si>
    <t>FUNDACION LA PROVIDENCIA</t>
  </si>
  <si>
    <t>DESDE 2010 AL 2012</t>
  </si>
  <si>
    <t>ERICK REDONDEO GUERRERO</t>
  </si>
  <si>
    <t>CLAUDIA FERNANDEZ ROCHA</t>
  </si>
  <si>
    <t>INSTITUTO EDUCATIVO LICEO MODERNO DEL SUR</t>
  </si>
  <si>
    <t>DESDE 21/01/2010 HASTA 4/10/2014</t>
  </si>
  <si>
    <t>JUAN CARLOS MUNIVE ESCORCIA</t>
  </si>
  <si>
    <t>PSICOLOGO</t>
  </si>
  <si>
    <t>DESDE 11/2013 HASTA 11/2014</t>
  </si>
  <si>
    <t xml:space="preserve">MARIA ANGELICA PERTUZ CATALAN </t>
  </si>
  <si>
    <t>FUNDACION LAS GOLONDRINAS</t>
  </si>
  <si>
    <t>DESDE 13/02/2013 HASTA EL 20/12/2013</t>
  </si>
  <si>
    <t>ZOREN OLENKA OÑATE CULSAT</t>
  </si>
  <si>
    <t>LICENCIADA EN PSICOPEDAGOGIA</t>
  </si>
  <si>
    <t xml:space="preserve">CORPORACION UNI COSTA </t>
  </si>
  <si>
    <t>COLEGIO MARIA AUXILIADORA</t>
  </si>
  <si>
    <t>DEDE 02/1999 HASTA 11/2002</t>
  </si>
  <si>
    <t xml:space="preserve"> </t>
  </si>
  <si>
    <t>26</t>
  </si>
  <si>
    <t>4/1247</t>
  </si>
  <si>
    <t>8/1247</t>
  </si>
  <si>
    <t>CONTRATO DE PRESTACION DE SERVICIO 01 DEL 2012</t>
  </si>
  <si>
    <t>NO SE LE VALIDA,  HAY TRASLAPO CON EL CONTRATO No 240 DEL 30/08/2013 AL 30/09/2014.</t>
  </si>
  <si>
    <t>Calle 9 Carrera 58c Esquina</t>
  </si>
  <si>
    <t>Calle 9g #59b-60</t>
  </si>
  <si>
    <t>Carrera 51 # 6-41</t>
  </si>
  <si>
    <t>PRIMERA ENTRADA DE LA INVASIÓN DE ALTOS DE BAHIA CONCHA/CERRO</t>
  </si>
  <si>
    <t>Carrera 58 # 7--18</t>
  </si>
  <si>
    <t>CALLE 12 NO 48-69 COLEGIO JJ THOMSON PANTANO</t>
  </si>
  <si>
    <t>LUGAR DE UBA: CALLE 12 NO 48-69 COLEGIO JJ THOPMSON PANTANO</t>
  </si>
  <si>
    <t>LUGAR DE UBA: BIBLIOTECA DE TAGANGA KRA 2DA CON CALLE 12 BLOQUE 1</t>
  </si>
  <si>
    <t>LUGAR DE UBA: BIBLIOTECA DE TAGANGA KRA 2DA CON CALLE 12 BLOQUE 2</t>
  </si>
  <si>
    <t>Calle 9 # 33 – 35.BARRIO ALTO DELICIAS</t>
  </si>
  <si>
    <t>Calle 9 # 33 – 35./BARRIO ALTOS DELICIAS</t>
  </si>
  <si>
    <t>Calle 9 # 33 – 35.BARRIO ALTOS DELICIAS</t>
  </si>
  <si>
    <t>CALLE 8 46-35 LUIS R CALVO</t>
  </si>
  <si>
    <t>TRANV. 60 KRA 58 ESQUINA</t>
  </si>
  <si>
    <t>CALLE 9 No. 22-85 Ensenadas juan xxiii</t>
  </si>
  <si>
    <t>CALLE 4 C. N°21c-39</t>
  </si>
  <si>
    <t>CALLE 4C. -21C-39</t>
  </si>
  <si>
    <t>CALLE 9 N° 22-85 ENSENADA JUAN XXIII</t>
  </si>
  <si>
    <t>TRANSV. 60 Kra. 58 ESQUINA ONDAS DEL CARIBE</t>
  </si>
  <si>
    <t>PRESENTO EL FORMATO No 11.</t>
  </si>
  <si>
    <t xml:space="preserve">,,c      </t>
  </si>
  <si>
    <t>Inconsistencias en la certificación sujeto a verificación</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</si>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</sst>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25"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theme="1"/>
      <name val="Calibri"/>
      <family val="2"/>
      <scheme val="minor"/>
    </font>
    <font>
      <sz val="11"/>
      <name val="Arial Narrow"/>
      <family val="2"/>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19">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1" fillId="2" borderId="5" xfId="0" applyFont="1" applyFill="1" applyBorder="1" applyAlignment="1">
      <alignment horizontal="center"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0" fillId="0" borderId="1" xfId="0"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0" fillId="3" borderId="1" xfId="0" applyFill="1" applyBorder="1" applyAlignment="1">
      <alignment horizontal="right"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13" fillId="0" borderId="1" xfId="0" applyNumberFormat="1"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wrapText="1"/>
      <protection locked="0"/>
    </xf>
    <xf numFmtId="0" fontId="0" fillId="0" borderId="1" xfId="0" applyFill="1" applyBorder="1" applyAlignment="1">
      <alignment horizontal="center" vertical="distributed" wrapText="1"/>
    </xf>
    <xf numFmtId="1" fontId="0" fillId="0" borderId="1" xfId="0" applyNumberFormat="1" applyFill="1" applyBorder="1" applyAlignment="1">
      <alignment horizontal="center" vertical="center"/>
    </xf>
    <xf numFmtId="0" fontId="0" fillId="0" borderId="0" xfId="0" applyBorder="1" applyAlignment="1">
      <alignment vertical="center" wrapText="1"/>
    </xf>
    <xf numFmtId="0" fontId="0" fillId="0" borderId="0" xfId="0" applyBorder="1" applyAlignment="1">
      <alignment horizontal="center" vertical="center"/>
    </xf>
    <xf numFmtId="0" fontId="9" fillId="0" borderId="1" xfId="0" applyFont="1" applyFill="1" applyBorder="1" applyAlignment="1">
      <alignment horizontal="left" vertical="center" wrapText="1"/>
    </xf>
    <xf numFmtId="0" fontId="0" fillId="0" borderId="1" xfId="0" applyBorder="1" applyAlignment="1">
      <alignment wrapText="1"/>
    </xf>
    <xf numFmtId="0" fontId="0" fillId="0" borderId="1" xfId="0" applyBorder="1" applyAlignment="1">
      <alignment horizontal="center" vertical="center"/>
    </xf>
    <xf numFmtId="170" fontId="13" fillId="0" borderId="1" xfId="1" applyNumberFormat="1" applyFont="1" applyFill="1" applyBorder="1" applyAlignment="1">
      <alignment horizontal="right" vertical="center" wrapText="1"/>
    </xf>
    <xf numFmtId="170" fontId="0" fillId="3" borderId="1" xfId="0" applyNumberFormat="1" applyFill="1" applyBorder="1" applyAlignment="1">
      <alignment vertical="center"/>
    </xf>
    <xf numFmtId="14" fontId="0" fillId="0" borderId="1" xfId="0" applyNumberFormat="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wrapText="1"/>
    </xf>
    <xf numFmtId="0" fontId="0" fillId="0" borderId="1" xfId="0" applyFill="1" applyBorder="1" applyAlignment="1">
      <alignment vertical="top" wrapText="1"/>
    </xf>
    <xf numFmtId="14" fontId="0" fillId="0" borderId="1" xfId="0" applyNumberFormat="1" applyFill="1" applyBorder="1" applyAlignment="1">
      <alignment wrapText="1"/>
    </xf>
    <xf numFmtId="0" fontId="0" fillId="0" borderId="1" xfId="0" applyFill="1" applyBorder="1" applyAlignment="1">
      <alignment horizontal="center" vertical="top"/>
    </xf>
    <xf numFmtId="0" fontId="0" fillId="0" borderId="1" xfId="0" applyFill="1" applyBorder="1" applyAlignment="1">
      <alignment horizontal="center" vertical="top" wrapText="1"/>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Fill="1" applyBorder="1" applyAlignment="1">
      <alignment horizontal="center" wrapText="1"/>
    </xf>
    <xf numFmtId="0" fontId="0" fillId="0" borderId="1" xfId="0" applyBorder="1" applyAlignment="1">
      <alignment horizontal="center" vertical="center" wrapText="1"/>
    </xf>
    <xf numFmtId="14" fontId="14" fillId="0" borderId="1" xfId="0" applyNumberFormat="1" applyFont="1" applyFill="1" applyBorder="1" applyAlignment="1" applyProtection="1">
      <alignment horizontal="center" vertical="center" wrapText="1"/>
      <protection locked="0"/>
    </xf>
    <xf numFmtId="17"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3" fontId="13"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vertical="center" wrapText="1"/>
    </xf>
    <xf numFmtId="0" fontId="0" fillId="5" borderId="0" xfId="0" applyFill="1" applyAlignment="1">
      <alignment vertical="center"/>
    </xf>
    <xf numFmtId="0" fontId="0" fillId="5" borderId="1" xfId="0" applyFill="1" applyBorder="1" applyAlignment="1">
      <alignment wrapText="1"/>
    </xf>
    <xf numFmtId="0" fontId="0" fillId="5" borderId="1" xfId="0" applyFill="1" applyBorder="1" applyAlignment="1">
      <alignment horizontal="center" vertical="center" wrapText="1"/>
    </xf>
    <xf numFmtId="14" fontId="0" fillId="5" borderId="1" xfId="0" applyNumberFormat="1" applyFill="1" applyBorder="1" applyAlignment="1">
      <alignment horizontal="center" vertical="center"/>
    </xf>
    <xf numFmtId="0" fontId="0" fillId="5" borderId="1" xfId="0" applyFill="1" applyBorder="1" applyAlignment="1">
      <alignment horizontal="center" vertical="center"/>
    </xf>
    <xf numFmtId="0" fontId="0" fillId="5" borderId="1" xfId="0" applyFill="1" applyBorder="1" applyAlignment="1">
      <alignment vertical="top" wrapText="1"/>
    </xf>
    <xf numFmtId="0" fontId="0" fillId="5" borderId="1" xfId="0" applyFill="1" applyBorder="1" applyAlignment="1">
      <alignment horizontal="center"/>
    </xf>
    <xf numFmtId="0" fontId="0" fillId="5" borderId="1" xfId="0" applyFill="1" applyBorder="1" applyAlignment="1">
      <alignment horizontal="left" wrapText="1"/>
    </xf>
    <xf numFmtId="0" fontId="0" fillId="5" borderId="1" xfId="0" applyFill="1" applyBorder="1" applyAlignment="1">
      <alignment horizontal="center" vertical="top"/>
    </xf>
    <xf numFmtId="0" fontId="0" fillId="5" borderId="1" xfId="0" applyFill="1" applyBorder="1" applyAlignment="1">
      <alignment vertical="center" wrapText="1"/>
    </xf>
    <xf numFmtId="0" fontId="0" fillId="5" borderId="1" xfId="0" applyFill="1" applyBorder="1" applyAlignment="1">
      <alignment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0" fontId="14" fillId="5" borderId="1" xfId="0" applyFont="1" applyFill="1" applyBorder="1" applyAlignment="1">
      <alignment horizontal="center"/>
    </xf>
    <xf numFmtId="0" fontId="14" fillId="5" borderId="1" xfId="0" applyFont="1" applyFill="1" applyBorder="1" applyAlignment="1">
      <alignment horizontal="center" vertical="center" wrapText="1"/>
    </xf>
    <xf numFmtId="49" fontId="14" fillId="5"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24" fillId="0" borderId="1" xfId="0" applyFont="1" applyFill="1" applyBorder="1" applyAlignment="1">
      <alignment wrapText="1"/>
    </xf>
    <xf numFmtId="0" fontId="0" fillId="5" borderId="0" xfId="0" applyFont="1" applyFill="1" applyAlignment="1">
      <alignment horizontal="center" wrapText="1"/>
    </xf>
    <xf numFmtId="0" fontId="0" fillId="0" borderId="1" xfId="0" applyFill="1" applyBorder="1" applyAlignment="1">
      <alignment horizontal="right" vertical="distributed" wrapText="1"/>
    </xf>
    <xf numFmtId="0" fontId="0" fillId="5" borderId="5" xfId="0" applyFill="1" applyBorder="1" applyAlignment="1">
      <alignment horizontal="left" vertical="center" wrapText="1"/>
    </xf>
    <xf numFmtId="0" fontId="0" fillId="5" borderId="18" xfId="0" applyFill="1" applyBorder="1" applyAlignment="1">
      <alignment horizontal="left"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5" xfId="0" applyFill="1" applyBorder="1" applyAlignment="1">
      <alignment horizontal="center" wrapText="1"/>
    </xf>
    <xf numFmtId="0" fontId="0" fillId="0" borderId="14" xfId="0" applyFill="1" applyBorder="1" applyAlignment="1">
      <alignment horizont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23" fillId="0" borderId="1" xfId="0" applyFont="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23" fillId="0" borderId="5" xfId="0" applyFont="1" applyBorder="1" applyAlignment="1">
      <alignment horizontal="center" vertical="center" wrapText="1"/>
    </xf>
    <xf numFmtId="0" fontId="23" fillId="0" borderId="14" xfId="0" applyFont="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wrapText="1"/>
    </xf>
    <xf numFmtId="0" fontId="0" fillId="5" borderId="5" xfId="0" applyFill="1" applyBorder="1" applyAlignment="1">
      <alignment vertical="center" wrapText="1"/>
    </xf>
    <xf numFmtId="0" fontId="0" fillId="5" borderId="18" xfId="0" applyFill="1" applyBorder="1" applyAlignment="1">
      <alignment vertical="center" wrapText="1"/>
    </xf>
    <xf numFmtId="0" fontId="0" fillId="5" borderId="14" xfId="0" applyFill="1" applyBorder="1" applyAlignment="1">
      <alignment vertical="center" wrapText="1"/>
    </xf>
    <xf numFmtId="0" fontId="23" fillId="5" borderId="5" xfId="0" applyFont="1" applyFill="1" applyBorder="1" applyAlignment="1">
      <alignment horizontal="left" vertical="center" wrapText="1"/>
    </xf>
    <xf numFmtId="0" fontId="23" fillId="5" borderId="14" xfId="0" applyFont="1" applyFill="1" applyBorder="1" applyAlignment="1">
      <alignment horizontal="left" vertical="center" wrapText="1"/>
    </xf>
    <xf numFmtId="0" fontId="23" fillId="0" borderId="5" xfId="0" applyFont="1" applyBorder="1" applyAlignment="1">
      <alignment horizontal="left" vertical="center" wrapText="1"/>
    </xf>
    <xf numFmtId="0" fontId="23" fillId="0" borderId="14" xfId="0" applyFont="1" applyBorder="1" applyAlignment="1">
      <alignment horizontal="left" vertical="center" wrapText="1"/>
    </xf>
    <xf numFmtId="0" fontId="23" fillId="5" borderId="18" xfId="0" applyFont="1" applyFill="1" applyBorder="1" applyAlignment="1">
      <alignment horizontal="left" vertical="center" wrapText="1"/>
    </xf>
    <xf numFmtId="0" fontId="1" fillId="2" borderId="18" xfId="0" applyFont="1" applyFill="1" applyBorder="1" applyAlignment="1">
      <alignment horizontal="center"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75"/>
  <sheetViews>
    <sheetView tabSelected="1" topLeftCell="A160" zoomScale="90" zoomScaleNormal="90" workbookViewId="0">
      <selection activeCell="E176" sqref="E176"/>
    </sheetView>
  </sheetViews>
  <sheetFormatPr baseColWidth="10" defaultRowHeight="15" x14ac:dyDescent="0.25"/>
  <cols>
    <col min="1" max="1" width="3.140625" style="8" bestFit="1" customWidth="1"/>
    <col min="2" max="2" width="31.140625" style="8" customWidth="1"/>
    <col min="3" max="3" width="20.5703125" style="8" customWidth="1"/>
    <col min="4" max="4" width="26.7109375" style="8" customWidth="1"/>
    <col min="5" max="5" width="25" style="8" customWidth="1"/>
    <col min="6" max="7" width="29.7109375" style="8" customWidth="1"/>
    <col min="8" max="8" width="24.5703125" style="8" customWidth="1"/>
    <col min="9" max="9" width="24" style="8" customWidth="1"/>
    <col min="10" max="10" width="21.7109375" style="8" customWidth="1"/>
    <col min="11" max="11" width="14.7109375" style="8" bestFit="1" customWidth="1"/>
    <col min="12" max="13" width="18.7109375" style="8" customWidth="1"/>
    <col min="14" max="14" width="22.140625" style="8" customWidth="1"/>
    <col min="15" max="15" width="26.140625" style="8" customWidth="1"/>
    <col min="16" max="16" width="10.5703125" style="8" customWidth="1"/>
    <col min="17" max="17" width="3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171" t="s">
        <v>61</v>
      </c>
      <c r="C2" s="172"/>
      <c r="D2" s="172"/>
      <c r="E2" s="172"/>
      <c r="F2" s="172"/>
      <c r="G2" s="172"/>
      <c r="H2" s="172"/>
      <c r="I2" s="172"/>
      <c r="J2" s="172"/>
      <c r="K2" s="172"/>
      <c r="L2" s="172"/>
      <c r="M2" s="172"/>
      <c r="N2" s="172"/>
      <c r="O2" s="172"/>
      <c r="P2" s="172"/>
    </row>
    <row r="4" spans="2:16" ht="26.25" x14ac:dyDescent="0.25">
      <c r="B4" s="171" t="s">
        <v>46</v>
      </c>
      <c r="C4" s="172"/>
      <c r="D4" s="172"/>
      <c r="E4" s="172"/>
      <c r="F4" s="172"/>
      <c r="G4" s="172"/>
      <c r="H4" s="172"/>
      <c r="I4" s="172"/>
      <c r="J4" s="172"/>
      <c r="K4" s="172"/>
      <c r="L4" s="172"/>
      <c r="M4" s="172"/>
      <c r="N4" s="172"/>
      <c r="O4" s="172"/>
      <c r="P4" s="172"/>
    </row>
    <row r="5" spans="2:16" ht="15.75" thickBot="1" x14ac:dyDescent="0.3"/>
    <row r="6" spans="2:16" ht="21.75" thickBot="1" x14ac:dyDescent="0.3">
      <c r="B6" s="10" t="s">
        <v>4</v>
      </c>
      <c r="C6" s="175" t="s">
        <v>110</v>
      </c>
      <c r="D6" s="175"/>
      <c r="E6" s="175"/>
      <c r="F6" s="175"/>
      <c r="G6" s="175"/>
      <c r="H6" s="175"/>
      <c r="I6" s="175"/>
      <c r="J6" s="175"/>
      <c r="K6" s="175"/>
      <c r="L6" s="175"/>
      <c r="M6" s="175"/>
      <c r="N6" s="176"/>
    </row>
    <row r="7" spans="2:16" ht="16.5" thickBot="1" x14ac:dyDescent="0.3">
      <c r="B7" s="11" t="s">
        <v>5</v>
      </c>
      <c r="C7" s="175"/>
      <c r="D7" s="175"/>
      <c r="E7" s="175"/>
      <c r="F7" s="175"/>
      <c r="G7" s="175"/>
      <c r="H7" s="175"/>
      <c r="I7" s="175"/>
      <c r="J7" s="175"/>
      <c r="K7" s="175"/>
      <c r="L7" s="175"/>
      <c r="M7" s="175"/>
      <c r="N7" s="176"/>
    </row>
    <row r="8" spans="2:16" ht="16.5" thickBot="1" x14ac:dyDescent="0.3">
      <c r="B8" s="11" t="s">
        <v>6</v>
      </c>
      <c r="C8" s="175"/>
      <c r="D8" s="175"/>
      <c r="E8" s="175"/>
      <c r="F8" s="175"/>
      <c r="G8" s="175"/>
      <c r="H8" s="175"/>
      <c r="I8" s="175"/>
      <c r="J8" s="175"/>
      <c r="K8" s="175"/>
      <c r="L8" s="175"/>
      <c r="M8" s="175"/>
      <c r="N8" s="176"/>
    </row>
    <row r="9" spans="2:16" ht="16.5" thickBot="1" x14ac:dyDescent="0.3">
      <c r="B9" s="11" t="s">
        <v>7</v>
      </c>
      <c r="C9" s="175"/>
      <c r="D9" s="175"/>
      <c r="E9" s="175"/>
      <c r="F9" s="175"/>
      <c r="G9" s="175"/>
      <c r="H9" s="175"/>
      <c r="I9" s="175"/>
      <c r="J9" s="175"/>
      <c r="K9" s="175"/>
      <c r="L9" s="175"/>
      <c r="M9" s="175"/>
      <c r="N9" s="176"/>
    </row>
    <row r="10" spans="2:16" ht="16.5" thickBot="1" x14ac:dyDescent="0.3">
      <c r="B10" s="11" t="s">
        <v>8</v>
      </c>
      <c r="C10" s="177">
        <v>3</v>
      </c>
      <c r="D10" s="177"/>
      <c r="E10" s="178"/>
      <c r="F10" s="32"/>
      <c r="G10" s="32"/>
      <c r="H10" s="32"/>
      <c r="I10" s="32"/>
      <c r="J10" s="32"/>
      <c r="K10" s="32"/>
      <c r="L10" s="32"/>
      <c r="M10" s="32"/>
      <c r="N10" s="33"/>
    </row>
    <row r="11" spans="2:16" ht="16.5" thickBot="1" x14ac:dyDescent="0.3">
      <c r="B11" s="13" t="s">
        <v>9</v>
      </c>
      <c r="C11" s="14">
        <v>41990</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18" t="s">
        <v>63</v>
      </c>
      <c r="C14" s="218"/>
      <c r="D14" s="50" t="s">
        <v>12</v>
      </c>
      <c r="E14" s="50" t="s">
        <v>13</v>
      </c>
      <c r="F14" s="50" t="s">
        <v>29</v>
      </c>
      <c r="G14" s="75" t="s">
        <v>121</v>
      </c>
      <c r="I14" s="36"/>
      <c r="J14" s="36"/>
      <c r="K14" s="36"/>
      <c r="L14" s="36"/>
      <c r="M14" s="36"/>
      <c r="N14" s="20"/>
    </row>
    <row r="15" spans="2:16" x14ac:dyDescent="0.25">
      <c r="B15" s="218"/>
      <c r="C15" s="218"/>
      <c r="D15" s="50">
        <v>3</v>
      </c>
      <c r="E15" s="124">
        <v>2604086407</v>
      </c>
      <c r="F15" s="111">
        <v>1247</v>
      </c>
      <c r="G15" s="34"/>
      <c r="I15" s="37"/>
      <c r="J15" s="37"/>
      <c r="K15" s="37"/>
      <c r="L15" s="37"/>
      <c r="M15" s="37"/>
      <c r="N15" s="20"/>
    </row>
    <row r="16" spans="2:16" x14ac:dyDescent="0.25">
      <c r="B16" s="218"/>
      <c r="C16" s="218"/>
      <c r="D16" s="109"/>
      <c r="E16" s="110"/>
      <c r="F16" s="111"/>
      <c r="G16" s="34"/>
      <c r="I16" s="37"/>
      <c r="J16" s="37"/>
      <c r="K16" s="37"/>
      <c r="L16" s="37"/>
      <c r="M16" s="37"/>
      <c r="N16" s="20"/>
    </row>
    <row r="17" spans="1:14" x14ac:dyDescent="0.25">
      <c r="B17" s="218"/>
      <c r="C17" s="218"/>
      <c r="D17" s="50"/>
      <c r="E17" s="34"/>
      <c r="F17" s="111"/>
      <c r="G17" s="34"/>
      <c r="I17" s="37"/>
      <c r="J17" s="37"/>
      <c r="K17" s="37"/>
      <c r="L17" s="37"/>
      <c r="M17" s="37"/>
      <c r="N17" s="20"/>
    </row>
    <row r="18" spans="1:14" x14ac:dyDescent="0.25">
      <c r="B18" s="218"/>
      <c r="C18" s="218"/>
      <c r="D18" s="50"/>
      <c r="E18" s="110"/>
      <c r="F18" s="111"/>
      <c r="G18" s="34"/>
      <c r="H18" s="21"/>
      <c r="I18" s="37"/>
      <c r="J18" s="37"/>
      <c r="K18" s="37"/>
      <c r="L18" s="37"/>
      <c r="M18" s="37"/>
      <c r="N18" s="19"/>
    </row>
    <row r="19" spans="1:14" x14ac:dyDescent="0.25">
      <c r="B19" s="218"/>
      <c r="C19" s="218"/>
      <c r="D19" s="50"/>
      <c r="E19" s="35"/>
      <c r="F19" s="111"/>
      <c r="G19" s="34"/>
      <c r="H19" s="21"/>
      <c r="I19" s="39"/>
      <c r="J19" s="39"/>
      <c r="K19" s="39"/>
      <c r="L19" s="39"/>
      <c r="M19" s="39"/>
      <c r="N19" s="19"/>
    </row>
    <row r="20" spans="1:14" x14ac:dyDescent="0.25">
      <c r="B20" s="218"/>
      <c r="C20" s="218"/>
      <c r="D20" s="50"/>
      <c r="E20" s="35"/>
      <c r="F20" s="111"/>
      <c r="G20" s="34"/>
      <c r="H20" s="21"/>
      <c r="I20" s="7"/>
      <c r="J20" s="7"/>
      <c r="K20" s="7"/>
      <c r="L20" s="7"/>
      <c r="M20" s="7"/>
      <c r="N20" s="19"/>
    </row>
    <row r="21" spans="1:14" x14ac:dyDescent="0.25">
      <c r="B21" s="218"/>
      <c r="C21" s="218"/>
      <c r="D21" s="50"/>
      <c r="E21" s="35"/>
      <c r="F21" s="111"/>
      <c r="G21" s="34"/>
      <c r="H21" s="21"/>
      <c r="I21" s="7"/>
      <c r="J21" s="7"/>
      <c r="K21" s="7"/>
      <c r="L21" s="7"/>
      <c r="M21" s="7"/>
      <c r="N21" s="19"/>
    </row>
    <row r="22" spans="1:14" ht="15.75" thickBot="1" x14ac:dyDescent="0.3">
      <c r="B22" s="173" t="s">
        <v>14</v>
      </c>
      <c r="C22" s="174"/>
      <c r="D22" s="50"/>
      <c r="E22" s="60"/>
      <c r="F22" s="111">
        <f>SUM(F15:F21)</f>
        <v>1247</v>
      </c>
      <c r="G22" s="34"/>
      <c r="H22" s="21"/>
      <c r="I22" s="7"/>
      <c r="J22" s="7"/>
      <c r="K22" s="7"/>
      <c r="L22" s="7"/>
      <c r="M22" s="7"/>
      <c r="N22" s="19"/>
    </row>
    <row r="23" spans="1:14" ht="60.75" thickBot="1" x14ac:dyDescent="0.3">
      <c r="A23" s="41"/>
      <c r="B23" s="51" t="s">
        <v>15</v>
      </c>
      <c r="C23" s="51" t="s">
        <v>64</v>
      </c>
      <c r="E23" s="36"/>
      <c r="F23" s="36"/>
      <c r="G23" s="36"/>
      <c r="H23" s="36"/>
      <c r="I23" s="9"/>
      <c r="J23" s="9"/>
      <c r="K23" s="9"/>
      <c r="L23" s="9"/>
      <c r="M23" s="9"/>
    </row>
    <row r="24" spans="1:14" ht="15.75" thickBot="1" x14ac:dyDescent="0.3">
      <c r="A24" s="42"/>
      <c r="C24" s="44">
        <f>+F22*0.8</f>
        <v>997.6</v>
      </c>
      <c r="D24" s="40"/>
      <c r="E24" s="43">
        <f>SUM(E15:E23)</f>
        <v>2604086407</v>
      </c>
      <c r="F24" s="38"/>
      <c r="G24" s="38"/>
      <c r="H24" s="38"/>
      <c r="I24" s="22"/>
      <c r="J24" s="22"/>
      <c r="K24" s="22"/>
      <c r="L24" s="22"/>
      <c r="M24" s="22"/>
    </row>
    <row r="25" spans="1:14" x14ac:dyDescent="0.25">
      <c r="A25" s="77"/>
      <c r="C25" s="78"/>
      <c r="D25" s="37"/>
      <c r="E25" s="79"/>
      <c r="F25" s="38"/>
      <c r="G25" s="38"/>
      <c r="H25" s="38"/>
      <c r="I25" s="22"/>
      <c r="J25" s="22"/>
      <c r="K25" s="22"/>
      <c r="L25" s="22"/>
      <c r="M25" s="22"/>
    </row>
    <row r="26" spans="1:14" x14ac:dyDescent="0.25">
      <c r="A26" s="77"/>
      <c r="C26" s="78"/>
      <c r="D26" s="37"/>
      <c r="E26" s="79"/>
      <c r="F26" s="38"/>
      <c r="G26" s="38"/>
      <c r="H26" s="38"/>
      <c r="I26" s="22"/>
      <c r="J26" s="22"/>
      <c r="K26" s="22"/>
      <c r="L26" s="22"/>
      <c r="M26" s="22"/>
    </row>
    <row r="27" spans="1:14" x14ac:dyDescent="0.25">
      <c r="A27" s="77"/>
      <c r="B27" s="100" t="s">
        <v>95</v>
      </c>
      <c r="C27" s="82"/>
      <c r="D27" s="82"/>
      <c r="E27" s="82"/>
      <c r="F27" s="82"/>
      <c r="G27" s="82"/>
      <c r="H27" s="82"/>
      <c r="I27" s="85"/>
      <c r="J27" s="85"/>
      <c r="K27" s="85"/>
      <c r="L27" s="85"/>
      <c r="M27" s="85"/>
      <c r="N27" s="86"/>
    </row>
    <row r="28" spans="1:14" x14ac:dyDescent="0.25">
      <c r="A28" s="77"/>
      <c r="B28" s="82"/>
      <c r="C28" s="82"/>
      <c r="D28" s="82"/>
      <c r="E28" s="82"/>
      <c r="F28" s="82"/>
      <c r="G28" s="82"/>
      <c r="H28" s="82"/>
      <c r="I28" s="85"/>
      <c r="J28" s="85"/>
      <c r="K28" s="85"/>
      <c r="L28" s="85"/>
      <c r="M28" s="85"/>
      <c r="N28" s="86"/>
    </row>
    <row r="29" spans="1:14" x14ac:dyDescent="0.25">
      <c r="A29" s="77"/>
      <c r="B29" s="103" t="s">
        <v>33</v>
      </c>
      <c r="C29" s="103" t="s">
        <v>96</v>
      </c>
      <c r="D29" s="103" t="s">
        <v>97</v>
      </c>
      <c r="E29" s="82"/>
      <c r="F29" s="82"/>
      <c r="G29" s="82"/>
      <c r="H29" s="82"/>
      <c r="I29" s="85"/>
      <c r="J29" s="85"/>
      <c r="K29" s="85"/>
      <c r="L29" s="85"/>
      <c r="M29" s="85"/>
      <c r="N29" s="86"/>
    </row>
    <row r="30" spans="1:14" x14ac:dyDescent="0.25">
      <c r="A30" s="77"/>
      <c r="B30" s="99" t="s">
        <v>98</v>
      </c>
      <c r="C30" s="122" t="s">
        <v>122</v>
      </c>
      <c r="D30" s="99"/>
      <c r="E30" s="82"/>
      <c r="F30" s="82"/>
      <c r="G30" s="82"/>
      <c r="H30" s="82"/>
      <c r="I30" s="85"/>
      <c r="J30" s="85"/>
      <c r="K30" s="85"/>
      <c r="L30" s="85"/>
      <c r="M30" s="85"/>
      <c r="N30" s="86"/>
    </row>
    <row r="31" spans="1:14" x14ac:dyDescent="0.25">
      <c r="A31" s="77"/>
      <c r="B31" s="99" t="s">
        <v>99</v>
      </c>
      <c r="C31" s="85" t="s">
        <v>122</v>
      </c>
      <c r="D31" s="122"/>
      <c r="E31" s="82"/>
      <c r="F31" s="82"/>
      <c r="G31" s="82"/>
      <c r="H31" s="82"/>
      <c r="I31" s="85"/>
      <c r="J31" s="85"/>
      <c r="K31" s="85"/>
      <c r="L31" s="85"/>
      <c r="M31" s="85"/>
      <c r="N31" s="86"/>
    </row>
    <row r="32" spans="1:14" x14ac:dyDescent="0.25">
      <c r="A32" s="77"/>
      <c r="B32" s="99" t="s">
        <v>100</v>
      </c>
      <c r="C32" s="139" t="s">
        <v>122</v>
      </c>
      <c r="D32" s="122"/>
      <c r="E32" s="82"/>
      <c r="F32" s="82"/>
      <c r="G32" s="82"/>
      <c r="H32" s="82"/>
      <c r="I32" s="85"/>
      <c r="J32" s="85"/>
      <c r="K32" s="85"/>
      <c r="L32" s="85"/>
      <c r="M32" s="85"/>
      <c r="N32" s="86"/>
    </row>
    <row r="33" spans="1:17" x14ac:dyDescent="0.25">
      <c r="A33" s="77"/>
      <c r="B33" s="99" t="s">
        <v>101</v>
      </c>
      <c r="C33" s="139" t="s">
        <v>122</v>
      </c>
      <c r="D33" s="122"/>
      <c r="E33" s="82"/>
      <c r="F33" s="82"/>
      <c r="G33" s="82"/>
      <c r="H33" s="82"/>
      <c r="I33" s="85"/>
      <c r="J33" s="85"/>
      <c r="K33" s="85"/>
      <c r="L33" s="85"/>
      <c r="M33" s="85"/>
      <c r="N33" s="86"/>
    </row>
    <row r="34" spans="1:17" x14ac:dyDescent="0.25">
      <c r="A34" s="77"/>
      <c r="B34" s="82"/>
      <c r="C34" s="82"/>
      <c r="D34" s="82"/>
      <c r="E34" s="82"/>
      <c r="F34" s="82"/>
      <c r="G34" s="82"/>
      <c r="H34" s="82"/>
      <c r="I34" s="85"/>
      <c r="J34" s="85"/>
      <c r="K34" s="85"/>
      <c r="L34" s="85"/>
      <c r="M34" s="85"/>
      <c r="N34" s="86"/>
    </row>
    <row r="35" spans="1:17" x14ac:dyDescent="0.25">
      <c r="A35" s="77"/>
      <c r="B35" s="82"/>
      <c r="C35" s="82"/>
      <c r="D35" s="82"/>
      <c r="E35" s="82"/>
      <c r="F35" s="82"/>
      <c r="G35" s="82"/>
      <c r="H35" s="82"/>
      <c r="I35" s="85"/>
      <c r="J35" s="85"/>
      <c r="K35" s="85"/>
      <c r="L35" s="85"/>
      <c r="M35" s="85"/>
      <c r="N35" s="86"/>
    </row>
    <row r="36" spans="1:17" x14ac:dyDescent="0.25">
      <c r="A36" s="77"/>
      <c r="B36" s="100" t="s">
        <v>102</v>
      </c>
      <c r="C36" s="82"/>
      <c r="D36" s="82"/>
      <c r="E36" s="82"/>
      <c r="F36" s="82"/>
      <c r="G36" s="82"/>
      <c r="H36" s="82"/>
      <c r="I36" s="85"/>
      <c r="J36" s="85"/>
      <c r="K36" s="85"/>
      <c r="L36" s="85"/>
      <c r="M36" s="85"/>
      <c r="N36" s="86"/>
    </row>
    <row r="37" spans="1:17" x14ac:dyDescent="0.25">
      <c r="A37" s="77"/>
      <c r="B37" s="82"/>
      <c r="C37" s="82"/>
      <c r="D37" s="82"/>
      <c r="E37" s="82"/>
      <c r="F37" s="82"/>
      <c r="G37" s="82"/>
      <c r="H37" s="82"/>
      <c r="I37" s="85"/>
      <c r="J37" s="85"/>
      <c r="K37" s="85"/>
      <c r="L37" s="85"/>
      <c r="M37" s="85"/>
      <c r="N37" s="86"/>
    </row>
    <row r="38" spans="1:17" x14ac:dyDescent="0.25">
      <c r="A38" s="77"/>
      <c r="B38" s="82"/>
      <c r="C38" s="82"/>
      <c r="D38" s="82"/>
      <c r="E38" s="82"/>
      <c r="F38" s="82"/>
      <c r="G38" s="82"/>
      <c r="H38" s="82"/>
      <c r="I38" s="85"/>
      <c r="J38" s="85"/>
      <c r="K38" s="85"/>
      <c r="L38" s="85"/>
      <c r="M38" s="85"/>
      <c r="N38" s="86"/>
    </row>
    <row r="39" spans="1:17" x14ac:dyDescent="0.25">
      <c r="A39" s="77"/>
      <c r="B39" s="103" t="s">
        <v>33</v>
      </c>
      <c r="C39" s="103" t="s">
        <v>56</v>
      </c>
      <c r="D39" s="102" t="s">
        <v>49</v>
      </c>
      <c r="E39" s="102" t="s">
        <v>16</v>
      </c>
      <c r="F39" s="82"/>
      <c r="G39" s="82"/>
      <c r="H39" s="82"/>
      <c r="I39" s="85"/>
      <c r="J39" s="85"/>
      <c r="K39" s="85"/>
      <c r="L39" s="85"/>
      <c r="M39" s="85"/>
      <c r="N39" s="86"/>
    </row>
    <row r="40" spans="1:17" ht="48.75" customHeight="1" x14ac:dyDescent="0.25">
      <c r="A40" s="77"/>
      <c r="B40" s="83" t="s">
        <v>103</v>
      </c>
      <c r="C40" s="84">
        <v>40</v>
      </c>
      <c r="D40" s="101">
        <v>40</v>
      </c>
      <c r="E40" s="198">
        <f>+D40+D41</f>
        <v>100</v>
      </c>
      <c r="F40" s="82"/>
      <c r="G40" s="82"/>
      <c r="H40" s="82"/>
      <c r="I40" s="85"/>
      <c r="J40" s="85"/>
      <c r="K40" s="85"/>
      <c r="L40" s="85"/>
      <c r="M40" s="85"/>
      <c r="N40" s="86"/>
    </row>
    <row r="41" spans="1:17" ht="85.5" customHeight="1" x14ac:dyDescent="0.25">
      <c r="A41" s="77"/>
      <c r="B41" s="83" t="s">
        <v>104</v>
      </c>
      <c r="C41" s="84">
        <v>60</v>
      </c>
      <c r="D41" s="101">
        <v>60</v>
      </c>
      <c r="E41" s="199"/>
      <c r="F41" s="82"/>
      <c r="G41" s="82"/>
      <c r="H41" s="82"/>
      <c r="I41" s="85"/>
      <c r="J41" s="85"/>
      <c r="K41" s="85"/>
      <c r="L41" s="85"/>
      <c r="M41" s="85"/>
      <c r="N41" s="86"/>
    </row>
    <row r="42" spans="1:17" x14ac:dyDescent="0.25">
      <c r="A42" s="77"/>
      <c r="C42" s="78"/>
      <c r="D42" s="37"/>
      <c r="E42" s="79"/>
      <c r="F42" s="38"/>
      <c r="G42" s="38"/>
      <c r="H42" s="38"/>
      <c r="I42" s="22"/>
      <c r="J42" s="22"/>
      <c r="K42" s="22"/>
      <c r="L42" s="22"/>
      <c r="M42" s="22"/>
    </row>
    <row r="43" spans="1:17" x14ac:dyDescent="0.25">
      <c r="A43" s="77"/>
      <c r="C43" s="78"/>
      <c r="D43" s="37"/>
      <c r="E43" s="79"/>
      <c r="F43" s="38"/>
      <c r="G43" s="38"/>
      <c r="H43" s="38"/>
      <c r="I43" s="22"/>
      <c r="J43" s="22"/>
      <c r="K43" s="22"/>
      <c r="L43" s="22"/>
      <c r="M43" s="22"/>
    </row>
    <row r="44" spans="1:17" x14ac:dyDescent="0.25">
      <c r="A44" s="77"/>
      <c r="C44" s="78"/>
      <c r="D44" s="37"/>
      <c r="E44" s="79"/>
      <c r="F44" s="38"/>
      <c r="G44" s="38"/>
      <c r="H44" s="38"/>
      <c r="I44" s="22"/>
      <c r="J44" s="22"/>
      <c r="K44" s="22"/>
      <c r="L44" s="22"/>
      <c r="M44" s="22"/>
    </row>
    <row r="45" spans="1:17" ht="15.75" thickBot="1" x14ac:dyDescent="0.3">
      <c r="M45" s="166" t="s">
        <v>35</v>
      </c>
      <c r="N45" s="166"/>
    </row>
    <row r="46" spans="1:17" x14ac:dyDescent="0.25">
      <c r="B46" s="62" t="s">
        <v>30</v>
      </c>
      <c r="M46" s="61"/>
      <c r="N46" s="61"/>
    </row>
    <row r="47" spans="1:17" ht="15.75" thickBot="1" x14ac:dyDescent="0.3">
      <c r="B47" s="100" t="s">
        <v>111</v>
      </c>
      <c r="M47" s="61"/>
      <c r="N47" s="61"/>
    </row>
    <row r="48" spans="1:17" s="7" customFormat="1" ht="109.5" customHeight="1" x14ac:dyDescent="0.25">
      <c r="B48" s="96" t="s">
        <v>105</v>
      </c>
      <c r="C48" s="96" t="s">
        <v>106</v>
      </c>
      <c r="D48" s="96" t="s">
        <v>107</v>
      </c>
      <c r="E48" s="52" t="s">
        <v>43</v>
      </c>
      <c r="F48" s="52" t="s">
        <v>22</v>
      </c>
      <c r="G48" s="52" t="s">
        <v>65</v>
      </c>
      <c r="H48" s="52" t="s">
        <v>17</v>
      </c>
      <c r="I48" s="52" t="s">
        <v>10</v>
      </c>
      <c r="J48" s="52" t="s">
        <v>31</v>
      </c>
      <c r="K48" s="52" t="s">
        <v>59</v>
      </c>
      <c r="L48" s="52" t="s">
        <v>20</v>
      </c>
      <c r="M48" s="81" t="s">
        <v>26</v>
      </c>
      <c r="N48" s="96" t="s">
        <v>108</v>
      </c>
      <c r="O48" s="52" t="s">
        <v>36</v>
      </c>
      <c r="P48" s="53" t="s">
        <v>11</v>
      </c>
      <c r="Q48" s="53" t="s">
        <v>19</v>
      </c>
    </row>
    <row r="49" spans="1:26" s="91" customFormat="1" ht="30" x14ac:dyDescent="0.25">
      <c r="A49" s="45"/>
      <c r="B49" s="48" t="s">
        <v>110</v>
      </c>
      <c r="C49" s="92" t="s">
        <v>110</v>
      </c>
      <c r="D49" s="92" t="s">
        <v>112</v>
      </c>
      <c r="E49" s="87" t="s">
        <v>220</v>
      </c>
      <c r="F49" s="88" t="s">
        <v>97</v>
      </c>
      <c r="G49" s="104" t="s">
        <v>113</v>
      </c>
      <c r="H49" s="136">
        <v>40918</v>
      </c>
      <c r="I49" s="136">
        <v>41253</v>
      </c>
      <c r="J49" s="89" t="s">
        <v>97</v>
      </c>
      <c r="K49" s="112"/>
      <c r="L49" s="112">
        <v>11</v>
      </c>
      <c r="M49" s="112"/>
      <c r="N49" s="80" t="s">
        <v>113</v>
      </c>
      <c r="O49" s="123">
        <v>120000000</v>
      </c>
      <c r="P49" s="25" t="s">
        <v>114</v>
      </c>
      <c r="Q49" s="141" t="s">
        <v>243</v>
      </c>
      <c r="R49" s="90"/>
      <c r="S49" s="90"/>
      <c r="T49" s="90"/>
      <c r="U49" s="90"/>
      <c r="V49" s="90"/>
      <c r="W49" s="90"/>
      <c r="X49" s="90"/>
      <c r="Y49" s="90"/>
      <c r="Z49" s="90"/>
    </row>
    <row r="50" spans="1:26" s="91" customFormat="1" ht="117.75" customHeight="1" x14ac:dyDescent="0.25">
      <c r="A50" s="45"/>
      <c r="B50" s="48" t="s">
        <v>110</v>
      </c>
      <c r="C50" s="92" t="s">
        <v>110</v>
      </c>
      <c r="D50" s="92" t="s">
        <v>112</v>
      </c>
      <c r="E50" s="87" t="s">
        <v>115</v>
      </c>
      <c r="F50" s="88" t="s">
        <v>97</v>
      </c>
      <c r="G50" s="88" t="s">
        <v>113</v>
      </c>
      <c r="H50" s="136">
        <v>40557</v>
      </c>
      <c r="I50" s="136">
        <v>40891</v>
      </c>
      <c r="J50" s="89" t="s">
        <v>97</v>
      </c>
      <c r="K50" s="112"/>
      <c r="L50" s="112">
        <v>11</v>
      </c>
      <c r="M50" s="112"/>
      <c r="N50" s="80" t="s">
        <v>113</v>
      </c>
      <c r="O50" s="123">
        <v>110000000</v>
      </c>
      <c r="P50" s="25" t="s">
        <v>116</v>
      </c>
      <c r="Q50" s="141" t="s">
        <v>243</v>
      </c>
      <c r="R50" s="90"/>
      <c r="S50" s="90"/>
      <c r="T50" s="90"/>
      <c r="U50" s="90"/>
      <c r="V50" s="90"/>
      <c r="W50" s="90"/>
      <c r="X50" s="90"/>
      <c r="Y50" s="90"/>
      <c r="Z50" s="90"/>
    </row>
    <row r="51" spans="1:26" s="91" customFormat="1" ht="30" x14ac:dyDescent="0.25">
      <c r="A51" s="45"/>
      <c r="B51" s="48" t="s">
        <v>110</v>
      </c>
      <c r="C51" s="92" t="s">
        <v>110</v>
      </c>
      <c r="D51" s="92" t="s">
        <v>117</v>
      </c>
      <c r="E51" s="112" t="s">
        <v>118</v>
      </c>
      <c r="F51" s="88" t="s">
        <v>96</v>
      </c>
      <c r="G51" s="88" t="s">
        <v>113</v>
      </c>
      <c r="H51" s="136">
        <v>41516</v>
      </c>
      <c r="I51" s="136">
        <v>41912</v>
      </c>
      <c r="J51" s="89" t="s">
        <v>97</v>
      </c>
      <c r="K51" s="112">
        <v>13</v>
      </c>
      <c r="L51" s="112"/>
      <c r="M51" s="112">
        <v>417</v>
      </c>
      <c r="N51" s="80" t="s">
        <v>113</v>
      </c>
      <c r="O51" s="123">
        <v>1024053396</v>
      </c>
      <c r="P51" s="25">
        <v>84</v>
      </c>
      <c r="Q51" s="105"/>
      <c r="R51" s="90"/>
      <c r="S51" s="90"/>
      <c r="T51" s="90"/>
      <c r="U51" s="90"/>
      <c r="V51" s="90"/>
      <c r="W51" s="90"/>
      <c r="X51" s="90"/>
      <c r="Y51" s="90"/>
      <c r="Z51" s="90"/>
    </row>
    <row r="52" spans="1:26" s="27" customFormat="1" ht="30" x14ac:dyDescent="0.25">
      <c r="A52" s="45"/>
      <c r="B52" s="48"/>
      <c r="C52" s="92" t="s">
        <v>110</v>
      </c>
      <c r="D52" s="92" t="s">
        <v>120</v>
      </c>
      <c r="E52" s="112" t="s">
        <v>119</v>
      </c>
      <c r="F52" s="88" t="s">
        <v>96</v>
      </c>
      <c r="G52" s="88" t="s">
        <v>113</v>
      </c>
      <c r="H52" s="95">
        <v>41663</v>
      </c>
      <c r="I52" s="95">
        <v>41943</v>
      </c>
      <c r="J52" s="88" t="s">
        <v>97</v>
      </c>
      <c r="K52" s="112">
        <v>0</v>
      </c>
      <c r="L52" s="112">
        <v>8</v>
      </c>
      <c r="M52" s="88">
        <v>898</v>
      </c>
      <c r="N52" s="80" t="s">
        <v>113</v>
      </c>
      <c r="O52" s="140">
        <v>1482294925</v>
      </c>
      <c r="P52" s="25">
        <v>30</v>
      </c>
      <c r="Q52" s="105"/>
      <c r="R52" s="26"/>
      <c r="S52" s="26"/>
      <c r="T52" s="26"/>
      <c r="U52" s="26"/>
      <c r="V52" s="26"/>
      <c r="W52" s="26"/>
      <c r="X52" s="26"/>
      <c r="Y52" s="26"/>
      <c r="Z52" s="26"/>
    </row>
    <row r="53" spans="1:26" s="27" customFormat="1" x14ac:dyDescent="0.25">
      <c r="A53" s="45"/>
      <c r="B53" s="48"/>
      <c r="C53" s="92"/>
      <c r="D53" s="92"/>
      <c r="E53" s="114"/>
      <c r="F53" s="23"/>
      <c r="G53" s="23"/>
      <c r="H53" s="115"/>
      <c r="I53" s="95"/>
      <c r="J53" s="24"/>
      <c r="K53" s="112"/>
      <c r="L53" s="112"/>
      <c r="M53" s="112"/>
      <c r="N53" s="80"/>
      <c r="O53" s="25"/>
      <c r="P53" s="25"/>
      <c r="Q53" s="105"/>
      <c r="R53" s="26"/>
      <c r="S53" s="26"/>
      <c r="T53" s="26"/>
      <c r="U53" s="26"/>
      <c r="V53" s="26"/>
      <c r="W53" s="26"/>
      <c r="X53" s="26"/>
      <c r="Y53" s="26"/>
      <c r="Z53" s="26"/>
    </row>
    <row r="54" spans="1:26" s="27" customFormat="1" x14ac:dyDescent="0.25">
      <c r="A54" s="45"/>
      <c r="B54" s="48" t="s">
        <v>16</v>
      </c>
      <c r="C54" s="47"/>
      <c r="D54" s="46"/>
      <c r="E54" s="114"/>
      <c r="F54" s="23"/>
      <c r="G54" s="23"/>
      <c r="H54" s="23"/>
      <c r="I54" s="24"/>
      <c r="J54" s="24"/>
      <c r="K54" s="113">
        <f>SUM(K49:K53)</f>
        <v>13</v>
      </c>
      <c r="L54" s="49">
        <f>SUM(L49:L53)</f>
        <v>30</v>
      </c>
      <c r="M54" s="113">
        <f>SUM(M49:M52)</f>
        <v>1315</v>
      </c>
      <c r="N54" s="49">
        <f>SUM(N49:N53)</f>
        <v>0</v>
      </c>
      <c r="O54" s="25"/>
      <c r="P54" s="25"/>
      <c r="Q54" s="106"/>
    </row>
    <row r="55" spans="1:26" s="28" customFormat="1" x14ac:dyDescent="0.25">
      <c r="E55" s="29"/>
    </row>
    <row r="56" spans="1:26" s="28" customFormat="1" x14ac:dyDescent="0.25">
      <c r="B56" s="167" t="s">
        <v>28</v>
      </c>
      <c r="C56" s="167" t="s">
        <v>27</v>
      </c>
      <c r="D56" s="165" t="s">
        <v>34</v>
      </c>
      <c r="E56" s="165"/>
    </row>
    <row r="57" spans="1:26" s="28" customFormat="1" x14ac:dyDescent="0.25">
      <c r="B57" s="168"/>
      <c r="C57" s="168"/>
      <c r="D57" s="58" t="s">
        <v>23</v>
      </c>
      <c r="E57" s="59" t="s">
        <v>24</v>
      </c>
    </row>
    <row r="58" spans="1:26" s="28" customFormat="1" ht="30.6" customHeight="1" x14ac:dyDescent="0.25">
      <c r="B58" s="56" t="s">
        <v>21</v>
      </c>
      <c r="C58" s="57">
        <f>+K54</f>
        <v>13</v>
      </c>
      <c r="D58" s="55"/>
      <c r="E58" s="55" t="s">
        <v>244</v>
      </c>
      <c r="F58" s="30"/>
      <c r="G58" s="30"/>
      <c r="H58" s="30"/>
      <c r="I58" s="30"/>
      <c r="J58" s="30"/>
      <c r="K58" s="30"/>
      <c r="L58" s="30"/>
      <c r="M58" s="30"/>
    </row>
    <row r="59" spans="1:26" s="28" customFormat="1" ht="30" customHeight="1" x14ac:dyDescent="0.25">
      <c r="B59" s="56" t="s">
        <v>25</v>
      </c>
      <c r="C59" s="117">
        <f>+M54</f>
        <v>1315</v>
      </c>
      <c r="D59" s="55" t="s">
        <v>122</v>
      </c>
      <c r="E59" s="55"/>
    </row>
    <row r="60" spans="1:26" s="28" customFormat="1" x14ac:dyDescent="0.25">
      <c r="B60" s="31"/>
      <c r="C60" s="217"/>
      <c r="D60" s="217"/>
      <c r="E60" s="217"/>
      <c r="F60" s="217"/>
      <c r="G60" s="217"/>
      <c r="H60" s="217"/>
      <c r="I60" s="217"/>
      <c r="J60" s="217"/>
      <c r="K60" s="217"/>
      <c r="L60" s="217"/>
      <c r="M60" s="217"/>
      <c r="N60" s="217"/>
    </row>
    <row r="61" spans="1:26" s="28" customFormat="1" x14ac:dyDescent="0.25">
      <c r="B61" s="31"/>
      <c r="C61" s="108"/>
      <c r="D61" s="108"/>
      <c r="E61" s="108"/>
      <c r="F61" s="108"/>
      <c r="G61" s="108"/>
      <c r="H61" s="108"/>
      <c r="I61" s="108"/>
      <c r="J61" s="108"/>
      <c r="K61" s="108"/>
      <c r="L61" s="108"/>
      <c r="M61" s="108"/>
      <c r="N61" s="108"/>
    </row>
    <row r="62" spans="1:26" s="28" customFormat="1" x14ac:dyDescent="0.25">
      <c r="B62" s="31"/>
      <c r="C62" s="108"/>
      <c r="D62" s="108"/>
      <c r="E62" s="108"/>
      <c r="F62" s="108"/>
      <c r="G62" s="108"/>
      <c r="H62" s="108"/>
      <c r="I62" s="108"/>
      <c r="J62" s="108"/>
      <c r="K62" s="108"/>
      <c r="L62" s="108"/>
      <c r="M62" s="108"/>
      <c r="N62" s="108"/>
    </row>
    <row r="63" spans="1:26" s="28" customFormat="1" x14ac:dyDescent="0.25">
      <c r="B63" s="31"/>
      <c r="C63" s="108"/>
      <c r="D63" s="108"/>
      <c r="E63" s="108"/>
      <c r="F63" s="108"/>
      <c r="G63" s="108"/>
      <c r="H63" s="108"/>
      <c r="I63" s="108"/>
      <c r="J63" s="108"/>
      <c r="K63" s="108"/>
      <c r="L63" s="108"/>
      <c r="M63" s="108"/>
      <c r="N63" s="108"/>
      <c r="R63" s="28">
        <v>0</v>
      </c>
    </row>
    <row r="64" spans="1:26" ht="28.15" customHeight="1" thickBot="1" x14ac:dyDescent="0.3"/>
    <row r="65" spans="2:20" ht="27" thickBot="1" x14ac:dyDescent="0.3">
      <c r="B65" s="210" t="s">
        <v>66</v>
      </c>
      <c r="C65" s="211"/>
      <c r="D65" s="211"/>
      <c r="E65" s="211"/>
      <c r="F65" s="211"/>
      <c r="G65" s="211"/>
      <c r="H65" s="211"/>
      <c r="I65" s="211"/>
      <c r="J65" s="211"/>
      <c r="K65" s="211"/>
      <c r="L65" s="211"/>
      <c r="M65" s="211"/>
      <c r="N65" s="212"/>
    </row>
    <row r="68" spans="2:20" ht="109.5" customHeight="1" x14ac:dyDescent="0.25">
      <c r="B68" s="98" t="s">
        <v>109</v>
      </c>
      <c r="C68" s="64" t="s">
        <v>2</v>
      </c>
      <c r="D68" s="64" t="s">
        <v>68</v>
      </c>
      <c r="E68" s="64" t="s">
        <v>67</v>
      </c>
      <c r="F68" s="64" t="s">
        <v>69</v>
      </c>
      <c r="G68" s="64" t="s">
        <v>70</v>
      </c>
      <c r="H68" s="64" t="s">
        <v>71</v>
      </c>
      <c r="I68" s="64" t="s">
        <v>72</v>
      </c>
      <c r="J68" s="64" t="s">
        <v>73</v>
      </c>
      <c r="K68" s="64" t="s">
        <v>74</v>
      </c>
      <c r="L68" s="64" t="s">
        <v>75</v>
      </c>
      <c r="M68" s="76" t="s">
        <v>76</v>
      </c>
      <c r="N68" s="76" t="s">
        <v>77</v>
      </c>
      <c r="O68" s="187" t="s">
        <v>3</v>
      </c>
      <c r="P68" s="188"/>
      <c r="Q68" s="64" t="s">
        <v>18</v>
      </c>
    </row>
    <row r="69" spans="2:20" ht="43.5" customHeight="1" x14ac:dyDescent="0.25">
      <c r="B69" s="2"/>
      <c r="C69" s="99" t="s">
        <v>124</v>
      </c>
      <c r="D69" s="156" t="s">
        <v>222</v>
      </c>
      <c r="E69" s="162">
        <v>52</v>
      </c>
      <c r="F69" s="116" t="s">
        <v>190</v>
      </c>
      <c r="G69" s="116" t="s">
        <v>190</v>
      </c>
      <c r="H69" s="116" t="s">
        <v>190</v>
      </c>
      <c r="I69" s="3" t="s">
        <v>96</v>
      </c>
      <c r="J69" s="3" t="s">
        <v>96</v>
      </c>
      <c r="K69" s="3" t="s">
        <v>96</v>
      </c>
      <c r="L69" s="3" t="s">
        <v>96</v>
      </c>
      <c r="M69" s="3" t="s">
        <v>96</v>
      </c>
      <c r="N69" s="3" t="s">
        <v>96</v>
      </c>
      <c r="O69" s="183" t="s">
        <v>241</v>
      </c>
      <c r="P69" s="184"/>
      <c r="Q69" s="139" t="s">
        <v>96</v>
      </c>
    </row>
    <row r="70" spans="2:20" x14ac:dyDescent="0.25">
      <c r="B70" s="2"/>
      <c r="C70" s="99" t="s">
        <v>124</v>
      </c>
      <c r="D70" s="156" t="s">
        <v>223</v>
      </c>
      <c r="E70" s="4">
        <v>52</v>
      </c>
      <c r="F70" s="116" t="s">
        <v>190</v>
      </c>
      <c r="G70" s="116" t="s">
        <v>190</v>
      </c>
      <c r="H70" s="116" t="s">
        <v>190</v>
      </c>
      <c r="I70" s="3" t="s">
        <v>96</v>
      </c>
      <c r="J70" s="3" t="s">
        <v>96</v>
      </c>
      <c r="K70" s="3" t="s">
        <v>96</v>
      </c>
      <c r="L70" s="3" t="s">
        <v>96</v>
      </c>
      <c r="M70" s="3" t="s">
        <v>96</v>
      </c>
      <c r="N70" s="3" t="s">
        <v>96</v>
      </c>
      <c r="O70" s="185"/>
      <c r="P70" s="186"/>
      <c r="Q70" s="155" t="s">
        <v>96</v>
      </c>
      <c r="T70" s="8" t="s">
        <v>242</v>
      </c>
    </row>
    <row r="71" spans="2:20" x14ac:dyDescent="0.25">
      <c r="B71" s="2"/>
      <c r="C71" s="99" t="s">
        <v>124</v>
      </c>
      <c r="D71" s="156" t="s">
        <v>224</v>
      </c>
      <c r="E71" s="4">
        <v>52</v>
      </c>
      <c r="F71" s="116" t="s">
        <v>190</v>
      </c>
      <c r="G71" s="116" t="s">
        <v>190</v>
      </c>
      <c r="H71" s="116" t="s">
        <v>190</v>
      </c>
      <c r="I71" s="3" t="s">
        <v>96</v>
      </c>
      <c r="J71" s="3" t="s">
        <v>96</v>
      </c>
      <c r="K71" s="3" t="s">
        <v>96</v>
      </c>
      <c r="L71" s="3" t="s">
        <v>96</v>
      </c>
      <c r="M71" s="3" t="s">
        <v>96</v>
      </c>
      <c r="N71" s="3" t="s">
        <v>96</v>
      </c>
      <c r="O71" s="185"/>
      <c r="P71" s="186"/>
      <c r="Q71" s="155" t="s">
        <v>96</v>
      </c>
    </row>
    <row r="72" spans="2:20" ht="45" x14ac:dyDescent="0.25">
      <c r="B72" s="2"/>
      <c r="C72" s="99" t="s">
        <v>124</v>
      </c>
      <c r="D72" s="157" t="s">
        <v>225</v>
      </c>
      <c r="E72" s="4">
        <v>53</v>
      </c>
      <c r="F72" s="116" t="s">
        <v>190</v>
      </c>
      <c r="G72" s="116" t="s">
        <v>190</v>
      </c>
      <c r="H72" s="116" t="s">
        <v>190</v>
      </c>
      <c r="I72" s="3" t="s">
        <v>96</v>
      </c>
      <c r="J72" s="3" t="s">
        <v>96</v>
      </c>
      <c r="K72" s="3" t="s">
        <v>96</v>
      </c>
      <c r="L72" s="3" t="s">
        <v>96</v>
      </c>
      <c r="M72" s="3" t="s">
        <v>96</v>
      </c>
      <c r="N72" s="3" t="s">
        <v>96</v>
      </c>
      <c r="O72" s="153"/>
      <c r="P72" s="154"/>
      <c r="Q72" s="155" t="s">
        <v>96</v>
      </c>
    </row>
    <row r="73" spans="2:20" ht="45" x14ac:dyDescent="0.25">
      <c r="B73" s="2"/>
      <c r="C73" s="99" t="s">
        <v>124</v>
      </c>
      <c r="D73" s="157" t="s">
        <v>225</v>
      </c>
      <c r="E73" s="4">
        <v>53</v>
      </c>
      <c r="F73" s="116" t="s">
        <v>190</v>
      </c>
      <c r="G73" s="116" t="s">
        <v>190</v>
      </c>
      <c r="H73" s="116" t="s">
        <v>190</v>
      </c>
      <c r="I73" s="3" t="s">
        <v>96</v>
      </c>
      <c r="J73" s="3" t="s">
        <v>96</v>
      </c>
      <c r="K73" s="3" t="s">
        <v>96</v>
      </c>
      <c r="L73" s="3" t="s">
        <v>96</v>
      </c>
      <c r="M73" s="3" t="s">
        <v>96</v>
      </c>
      <c r="N73" s="3" t="s">
        <v>96</v>
      </c>
      <c r="O73" s="153"/>
      <c r="P73" s="154"/>
      <c r="Q73" s="155" t="s">
        <v>96</v>
      </c>
    </row>
    <row r="74" spans="2:20" x14ac:dyDescent="0.25">
      <c r="B74" s="2"/>
      <c r="C74" s="99" t="s">
        <v>124</v>
      </c>
      <c r="D74" s="158" t="s">
        <v>226</v>
      </c>
      <c r="E74" s="4">
        <v>53</v>
      </c>
      <c r="F74" s="116" t="s">
        <v>190</v>
      </c>
      <c r="G74" s="116" t="s">
        <v>190</v>
      </c>
      <c r="H74" s="116" t="s">
        <v>190</v>
      </c>
      <c r="I74" s="3" t="s">
        <v>96</v>
      </c>
      <c r="J74" s="3" t="s">
        <v>96</v>
      </c>
      <c r="K74" s="3" t="s">
        <v>96</v>
      </c>
      <c r="L74" s="3" t="s">
        <v>96</v>
      </c>
      <c r="M74" s="3" t="s">
        <v>96</v>
      </c>
      <c r="N74" s="3" t="s">
        <v>96</v>
      </c>
      <c r="O74" s="153"/>
      <c r="P74" s="154"/>
      <c r="Q74" s="155" t="s">
        <v>96</v>
      </c>
    </row>
    <row r="75" spans="2:20" ht="30" x14ac:dyDescent="0.25">
      <c r="B75" s="2"/>
      <c r="C75" s="99" t="s">
        <v>124</v>
      </c>
      <c r="D75" s="158" t="s">
        <v>227</v>
      </c>
      <c r="E75" s="4">
        <v>50</v>
      </c>
      <c r="F75" s="116" t="s">
        <v>190</v>
      </c>
      <c r="G75" s="116" t="s">
        <v>190</v>
      </c>
      <c r="H75" s="116" t="s">
        <v>190</v>
      </c>
      <c r="I75" s="3" t="s">
        <v>96</v>
      </c>
      <c r="J75" s="3" t="s">
        <v>96</v>
      </c>
      <c r="K75" s="3" t="s">
        <v>96</v>
      </c>
      <c r="L75" s="3" t="s">
        <v>96</v>
      </c>
      <c r="M75" s="3" t="s">
        <v>96</v>
      </c>
      <c r="N75" s="3" t="s">
        <v>96</v>
      </c>
      <c r="O75" s="153"/>
      <c r="P75" s="154"/>
      <c r="Q75" s="155" t="s">
        <v>96</v>
      </c>
    </row>
    <row r="76" spans="2:20" ht="45" x14ac:dyDescent="0.25">
      <c r="B76" s="2"/>
      <c r="C76" s="99" t="s">
        <v>124</v>
      </c>
      <c r="D76" s="158" t="s">
        <v>228</v>
      </c>
      <c r="E76" s="4">
        <v>50</v>
      </c>
      <c r="F76" s="116" t="s">
        <v>190</v>
      </c>
      <c r="G76" s="116" t="s">
        <v>190</v>
      </c>
      <c r="H76" s="116" t="s">
        <v>190</v>
      </c>
      <c r="I76" s="3" t="s">
        <v>96</v>
      </c>
      <c r="J76" s="3" t="s">
        <v>96</v>
      </c>
      <c r="K76" s="3" t="s">
        <v>96</v>
      </c>
      <c r="L76" s="3" t="s">
        <v>96</v>
      </c>
      <c r="M76" s="3" t="s">
        <v>96</v>
      </c>
      <c r="N76" s="3" t="s">
        <v>96</v>
      </c>
      <c r="O76" s="153"/>
      <c r="P76" s="154"/>
      <c r="Q76" s="155" t="s">
        <v>96</v>
      </c>
    </row>
    <row r="77" spans="2:20" ht="45" x14ac:dyDescent="0.25">
      <c r="B77" s="2"/>
      <c r="C77" s="99" t="s">
        <v>124</v>
      </c>
      <c r="D77" s="158" t="s">
        <v>228</v>
      </c>
      <c r="E77" s="4">
        <v>50</v>
      </c>
      <c r="F77" s="116" t="s">
        <v>190</v>
      </c>
      <c r="G77" s="116" t="s">
        <v>190</v>
      </c>
      <c r="H77" s="116" t="s">
        <v>190</v>
      </c>
      <c r="I77" s="3" t="s">
        <v>96</v>
      </c>
      <c r="J77" s="3" t="s">
        <v>96</v>
      </c>
      <c r="K77" s="3" t="s">
        <v>96</v>
      </c>
      <c r="L77" s="3" t="s">
        <v>96</v>
      </c>
      <c r="M77" s="3" t="s">
        <v>96</v>
      </c>
      <c r="N77" s="3" t="s">
        <v>96</v>
      </c>
      <c r="O77" s="153"/>
      <c r="P77" s="154"/>
      <c r="Q77" s="155" t="s">
        <v>96</v>
      </c>
    </row>
    <row r="78" spans="2:20" ht="45" x14ac:dyDescent="0.25">
      <c r="B78" s="2"/>
      <c r="C78" s="99" t="s">
        <v>124</v>
      </c>
      <c r="D78" s="158" t="s">
        <v>229</v>
      </c>
      <c r="E78" s="4">
        <v>50</v>
      </c>
      <c r="F78" s="116" t="s">
        <v>190</v>
      </c>
      <c r="G78" s="116" t="s">
        <v>190</v>
      </c>
      <c r="H78" s="116" t="s">
        <v>190</v>
      </c>
      <c r="I78" s="3" t="s">
        <v>96</v>
      </c>
      <c r="J78" s="3" t="s">
        <v>96</v>
      </c>
      <c r="K78" s="3" t="s">
        <v>96</v>
      </c>
      <c r="L78" s="3" t="s">
        <v>96</v>
      </c>
      <c r="M78" s="3" t="s">
        <v>96</v>
      </c>
      <c r="N78" s="3" t="s">
        <v>96</v>
      </c>
      <c r="O78" s="153"/>
      <c r="P78" s="154"/>
      <c r="Q78" s="155" t="s">
        <v>96</v>
      </c>
    </row>
    <row r="79" spans="2:20" ht="45" x14ac:dyDescent="0.25">
      <c r="B79" s="2"/>
      <c r="C79" s="99" t="s">
        <v>124</v>
      </c>
      <c r="D79" s="158" t="s">
        <v>230</v>
      </c>
      <c r="E79" s="4">
        <v>25</v>
      </c>
      <c r="F79" s="116" t="s">
        <v>190</v>
      </c>
      <c r="G79" s="116" t="s">
        <v>190</v>
      </c>
      <c r="H79" s="116" t="s">
        <v>190</v>
      </c>
      <c r="I79" s="3" t="s">
        <v>96</v>
      </c>
      <c r="J79" s="3" t="s">
        <v>96</v>
      </c>
      <c r="K79" s="3" t="s">
        <v>96</v>
      </c>
      <c r="L79" s="3" t="s">
        <v>96</v>
      </c>
      <c r="M79" s="3" t="s">
        <v>96</v>
      </c>
      <c r="N79" s="3" t="s">
        <v>96</v>
      </c>
      <c r="O79" s="153"/>
      <c r="P79" s="154"/>
      <c r="Q79" s="155" t="s">
        <v>96</v>
      </c>
    </row>
    <row r="80" spans="2:20" ht="30" x14ac:dyDescent="0.25">
      <c r="B80" s="2"/>
      <c r="C80" s="99" t="s">
        <v>124</v>
      </c>
      <c r="D80" s="158" t="s">
        <v>231</v>
      </c>
      <c r="E80" s="4">
        <v>50</v>
      </c>
      <c r="F80" s="116" t="s">
        <v>190</v>
      </c>
      <c r="G80" s="116" t="s">
        <v>190</v>
      </c>
      <c r="H80" s="116" t="s">
        <v>190</v>
      </c>
      <c r="I80" s="3" t="s">
        <v>96</v>
      </c>
      <c r="J80" s="3" t="s">
        <v>96</v>
      </c>
      <c r="K80" s="3" t="s">
        <v>96</v>
      </c>
      <c r="L80" s="3" t="s">
        <v>96</v>
      </c>
      <c r="M80" s="3" t="s">
        <v>96</v>
      </c>
      <c r="N80" s="3" t="s">
        <v>96</v>
      </c>
      <c r="O80" s="153"/>
      <c r="P80" s="154"/>
      <c r="Q80" s="155" t="s">
        <v>96</v>
      </c>
    </row>
    <row r="81" spans="2:17" ht="30" x14ac:dyDescent="0.25">
      <c r="B81" s="2"/>
      <c r="C81" s="99" t="s">
        <v>124</v>
      </c>
      <c r="D81" s="159" t="s">
        <v>232</v>
      </c>
      <c r="E81" s="4">
        <v>50</v>
      </c>
      <c r="F81" s="116" t="s">
        <v>190</v>
      </c>
      <c r="G81" s="116" t="s">
        <v>190</v>
      </c>
      <c r="H81" s="116" t="s">
        <v>190</v>
      </c>
      <c r="I81" s="3" t="s">
        <v>96</v>
      </c>
      <c r="J81" s="3" t="s">
        <v>96</v>
      </c>
      <c r="K81" s="3" t="s">
        <v>96</v>
      </c>
      <c r="L81" s="3" t="s">
        <v>96</v>
      </c>
      <c r="M81" s="3" t="s">
        <v>96</v>
      </c>
      <c r="N81" s="3" t="s">
        <v>96</v>
      </c>
      <c r="O81" s="153"/>
      <c r="P81" s="154"/>
      <c r="Q81" s="155" t="s">
        <v>96</v>
      </c>
    </row>
    <row r="82" spans="2:17" ht="33" x14ac:dyDescent="0.3">
      <c r="B82" s="2"/>
      <c r="C82" s="99" t="s">
        <v>124</v>
      </c>
      <c r="D82" s="160" t="s">
        <v>233</v>
      </c>
      <c r="E82" s="4">
        <v>50</v>
      </c>
      <c r="F82" s="116" t="s">
        <v>190</v>
      </c>
      <c r="G82" s="116" t="s">
        <v>190</v>
      </c>
      <c r="H82" s="116" t="s">
        <v>190</v>
      </c>
      <c r="I82" s="3" t="s">
        <v>96</v>
      </c>
      <c r="J82" s="3" t="s">
        <v>96</v>
      </c>
      <c r="K82" s="3" t="s">
        <v>96</v>
      </c>
      <c r="L82" s="3" t="s">
        <v>96</v>
      </c>
      <c r="M82" s="3" t="s">
        <v>96</v>
      </c>
      <c r="N82" s="3" t="s">
        <v>96</v>
      </c>
      <c r="O82" s="153"/>
      <c r="P82" s="154"/>
      <c r="Q82" s="155" t="s">
        <v>96</v>
      </c>
    </row>
    <row r="83" spans="2:17" x14ac:dyDescent="0.25">
      <c r="B83" s="2"/>
      <c r="C83" s="99" t="s">
        <v>124</v>
      </c>
      <c r="D83" s="159" t="s">
        <v>234</v>
      </c>
      <c r="E83" s="4">
        <v>50</v>
      </c>
      <c r="F83" s="116" t="s">
        <v>190</v>
      </c>
      <c r="G83" s="116" t="s">
        <v>190</v>
      </c>
      <c r="H83" s="116" t="s">
        <v>190</v>
      </c>
      <c r="I83" s="3" t="s">
        <v>96</v>
      </c>
      <c r="J83" s="3" t="s">
        <v>96</v>
      </c>
      <c r="K83" s="3" t="s">
        <v>96</v>
      </c>
      <c r="L83" s="3" t="s">
        <v>96</v>
      </c>
      <c r="M83" s="3" t="s">
        <v>96</v>
      </c>
      <c r="N83" s="3" t="s">
        <v>96</v>
      </c>
      <c r="O83" s="153"/>
      <c r="P83" s="154"/>
      <c r="Q83" s="155" t="s">
        <v>96</v>
      </c>
    </row>
    <row r="84" spans="2:17" ht="30" x14ac:dyDescent="0.25">
      <c r="B84" s="2"/>
      <c r="C84" s="99" t="s">
        <v>124</v>
      </c>
      <c r="D84" s="158" t="s">
        <v>232</v>
      </c>
      <c r="E84" s="4">
        <v>50</v>
      </c>
      <c r="F84" s="116" t="s">
        <v>190</v>
      </c>
      <c r="G84" s="116" t="s">
        <v>190</v>
      </c>
      <c r="H84" s="116" t="s">
        <v>190</v>
      </c>
      <c r="I84" s="3" t="s">
        <v>96</v>
      </c>
      <c r="J84" s="3" t="s">
        <v>96</v>
      </c>
      <c r="K84" s="3" t="s">
        <v>96</v>
      </c>
      <c r="L84" s="3" t="s">
        <v>96</v>
      </c>
      <c r="M84" s="3" t="s">
        <v>96</v>
      </c>
      <c r="N84" s="3" t="s">
        <v>96</v>
      </c>
      <c r="O84" s="153"/>
      <c r="P84" s="154"/>
      <c r="Q84" s="155" t="s">
        <v>96</v>
      </c>
    </row>
    <row r="85" spans="2:17" x14ac:dyDescent="0.25">
      <c r="B85" s="2"/>
      <c r="C85" s="99" t="s">
        <v>124</v>
      </c>
      <c r="D85" s="159" t="s">
        <v>235</v>
      </c>
      <c r="E85" s="4">
        <v>50</v>
      </c>
      <c r="F85" s="116" t="s">
        <v>190</v>
      </c>
      <c r="G85" s="116" t="s">
        <v>190</v>
      </c>
      <c r="H85" s="116" t="s">
        <v>190</v>
      </c>
      <c r="I85" s="3" t="s">
        <v>96</v>
      </c>
      <c r="J85" s="3" t="s">
        <v>96</v>
      </c>
      <c r="K85" s="3" t="s">
        <v>96</v>
      </c>
      <c r="L85" s="3" t="s">
        <v>96</v>
      </c>
      <c r="M85" s="3" t="s">
        <v>96</v>
      </c>
      <c r="N85" s="3" t="s">
        <v>96</v>
      </c>
      <c r="O85" s="153"/>
      <c r="P85" s="154"/>
      <c r="Q85" s="155" t="s">
        <v>96</v>
      </c>
    </row>
    <row r="86" spans="2:17" x14ac:dyDescent="0.25">
      <c r="B86" s="2"/>
      <c r="C86" s="99" t="s">
        <v>124</v>
      </c>
      <c r="D86" s="45" t="s">
        <v>235</v>
      </c>
      <c r="E86" s="4">
        <v>50</v>
      </c>
      <c r="F86" s="116" t="s">
        <v>190</v>
      </c>
      <c r="G86" s="116" t="s">
        <v>190</v>
      </c>
      <c r="H86" s="116" t="s">
        <v>190</v>
      </c>
      <c r="I86" s="3" t="s">
        <v>96</v>
      </c>
      <c r="J86" s="3" t="s">
        <v>96</v>
      </c>
      <c r="K86" s="3" t="s">
        <v>96</v>
      </c>
      <c r="L86" s="3" t="s">
        <v>96</v>
      </c>
      <c r="M86" s="3" t="s">
        <v>96</v>
      </c>
      <c r="N86" s="3" t="s">
        <v>96</v>
      </c>
      <c r="O86" s="153"/>
      <c r="P86" s="154"/>
      <c r="Q86" s="155" t="s">
        <v>96</v>
      </c>
    </row>
    <row r="87" spans="2:17" ht="30" x14ac:dyDescent="0.25">
      <c r="B87" s="2"/>
      <c r="C87" s="99" t="s">
        <v>124</v>
      </c>
      <c r="D87" s="159" t="s">
        <v>236</v>
      </c>
      <c r="E87" s="4">
        <v>51</v>
      </c>
      <c r="F87" s="116" t="s">
        <v>190</v>
      </c>
      <c r="G87" s="116" t="s">
        <v>190</v>
      </c>
      <c r="H87" s="116" t="s">
        <v>190</v>
      </c>
      <c r="I87" s="3" t="s">
        <v>96</v>
      </c>
      <c r="J87" s="3" t="s">
        <v>96</v>
      </c>
      <c r="K87" s="3" t="s">
        <v>96</v>
      </c>
      <c r="L87" s="3" t="s">
        <v>96</v>
      </c>
      <c r="M87" s="3" t="s">
        <v>96</v>
      </c>
      <c r="N87" s="3" t="s">
        <v>96</v>
      </c>
      <c r="O87" s="153"/>
      <c r="P87" s="154"/>
      <c r="Q87" s="155" t="s">
        <v>96</v>
      </c>
    </row>
    <row r="88" spans="2:17" x14ac:dyDescent="0.25">
      <c r="B88" s="2"/>
      <c r="C88" s="99" t="s">
        <v>124</v>
      </c>
      <c r="D88" s="159" t="s">
        <v>237</v>
      </c>
      <c r="E88" s="4">
        <v>50</v>
      </c>
      <c r="F88" s="116" t="s">
        <v>190</v>
      </c>
      <c r="G88" s="116" t="s">
        <v>190</v>
      </c>
      <c r="H88" s="116" t="s">
        <v>190</v>
      </c>
      <c r="I88" s="3" t="s">
        <v>96</v>
      </c>
      <c r="J88" s="3" t="s">
        <v>96</v>
      </c>
      <c r="K88" s="3" t="s">
        <v>96</v>
      </c>
      <c r="L88" s="3" t="s">
        <v>96</v>
      </c>
      <c r="M88" s="3" t="s">
        <v>96</v>
      </c>
      <c r="N88" s="3" t="s">
        <v>96</v>
      </c>
      <c r="O88" s="153"/>
      <c r="P88" s="154"/>
      <c r="Q88" s="155" t="s">
        <v>96</v>
      </c>
    </row>
    <row r="89" spans="2:17" x14ac:dyDescent="0.25">
      <c r="B89" s="2"/>
      <c r="C89" s="99" t="s">
        <v>124</v>
      </c>
      <c r="D89" s="159" t="s">
        <v>238</v>
      </c>
      <c r="E89" s="4">
        <v>51</v>
      </c>
      <c r="F89" s="116" t="s">
        <v>190</v>
      </c>
      <c r="G89" s="116" t="s">
        <v>190</v>
      </c>
      <c r="H89" s="116" t="s">
        <v>190</v>
      </c>
      <c r="I89" s="3" t="s">
        <v>96</v>
      </c>
      <c r="J89" s="3" t="s">
        <v>96</v>
      </c>
      <c r="K89" s="3" t="s">
        <v>96</v>
      </c>
      <c r="L89" s="3" t="s">
        <v>96</v>
      </c>
      <c r="M89" s="3" t="s">
        <v>96</v>
      </c>
      <c r="N89" s="3" t="s">
        <v>96</v>
      </c>
      <c r="O89" s="153"/>
      <c r="P89" s="154"/>
      <c r="Q89" s="155" t="s">
        <v>96</v>
      </c>
    </row>
    <row r="90" spans="2:17" ht="30" x14ac:dyDescent="0.25">
      <c r="B90" s="2"/>
      <c r="C90" s="99" t="s">
        <v>124</v>
      </c>
      <c r="D90" s="159" t="s">
        <v>239</v>
      </c>
      <c r="E90" s="4">
        <v>51</v>
      </c>
      <c r="F90" s="116" t="s">
        <v>190</v>
      </c>
      <c r="G90" s="116" t="s">
        <v>190</v>
      </c>
      <c r="H90" s="116" t="s">
        <v>190</v>
      </c>
      <c r="I90" s="3" t="s">
        <v>96</v>
      </c>
      <c r="J90" s="3" t="s">
        <v>96</v>
      </c>
      <c r="K90" s="3" t="s">
        <v>96</v>
      </c>
      <c r="L90" s="3" t="s">
        <v>96</v>
      </c>
      <c r="M90" s="3" t="s">
        <v>96</v>
      </c>
      <c r="N90" s="3" t="s">
        <v>96</v>
      </c>
      <c r="O90" s="153"/>
      <c r="P90" s="154"/>
      <c r="Q90" s="155" t="s">
        <v>96</v>
      </c>
    </row>
    <row r="91" spans="2:17" ht="30" x14ac:dyDescent="0.25">
      <c r="B91" s="2"/>
      <c r="C91" s="99" t="s">
        <v>124</v>
      </c>
      <c r="D91" s="159" t="s">
        <v>236</v>
      </c>
      <c r="E91" s="4">
        <v>51</v>
      </c>
      <c r="F91" s="116" t="s">
        <v>190</v>
      </c>
      <c r="G91" s="116" t="s">
        <v>190</v>
      </c>
      <c r="H91" s="116" t="s">
        <v>190</v>
      </c>
      <c r="I91" s="3" t="s">
        <v>96</v>
      </c>
      <c r="J91" s="3" t="s">
        <v>96</v>
      </c>
      <c r="K91" s="3" t="s">
        <v>96</v>
      </c>
      <c r="L91" s="3" t="s">
        <v>96</v>
      </c>
      <c r="M91" s="3" t="s">
        <v>96</v>
      </c>
      <c r="N91" s="3" t="s">
        <v>96</v>
      </c>
      <c r="O91" s="153"/>
      <c r="P91" s="154"/>
      <c r="Q91" s="155" t="s">
        <v>96</v>
      </c>
    </row>
    <row r="92" spans="2:17" ht="45" x14ac:dyDescent="0.25">
      <c r="B92" s="2"/>
      <c r="C92" s="99" t="s">
        <v>124</v>
      </c>
      <c r="D92" s="45" t="s">
        <v>225</v>
      </c>
      <c r="E92" s="4">
        <v>53</v>
      </c>
      <c r="F92" s="116" t="s">
        <v>190</v>
      </c>
      <c r="G92" s="116" t="s">
        <v>190</v>
      </c>
      <c r="H92" s="116" t="s">
        <v>190</v>
      </c>
      <c r="I92" s="3" t="s">
        <v>96</v>
      </c>
      <c r="J92" s="3" t="s">
        <v>96</v>
      </c>
      <c r="K92" s="3" t="s">
        <v>96</v>
      </c>
      <c r="L92" s="3" t="s">
        <v>96</v>
      </c>
      <c r="M92" s="3" t="s">
        <v>96</v>
      </c>
      <c r="N92" s="3" t="s">
        <v>96</v>
      </c>
      <c r="O92" s="153"/>
      <c r="P92" s="154"/>
      <c r="Q92" s="155" t="s">
        <v>96</v>
      </c>
    </row>
    <row r="93" spans="2:17" ht="30" x14ac:dyDescent="0.25">
      <c r="B93" s="2"/>
      <c r="C93" s="99" t="s">
        <v>124</v>
      </c>
      <c r="D93" s="161" t="s">
        <v>240</v>
      </c>
      <c r="E93" s="4">
        <v>50</v>
      </c>
      <c r="F93" s="116" t="s">
        <v>190</v>
      </c>
      <c r="G93" s="116" t="s">
        <v>190</v>
      </c>
      <c r="H93" s="116" t="s">
        <v>190</v>
      </c>
      <c r="I93" s="3" t="s">
        <v>96</v>
      </c>
      <c r="J93" s="3" t="s">
        <v>96</v>
      </c>
      <c r="K93" s="3" t="s">
        <v>96</v>
      </c>
      <c r="L93" s="3" t="s">
        <v>96</v>
      </c>
      <c r="M93" s="3" t="s">
        <v>96</v>
      </c>
      <c r="N93" s="3" t="s">
        <v>96</v>
      </c>
      <c r="O93" s="153"/>
      <c r="P93" s="154"/>
      <c r="Q93" s="155" t="s">
        <v>96</v>
      </c>
    </row>
    <row r="94" spans="2:17" x14ac:dyDescent="0.25">
      <c r="B94" s="8" t="s">
        <v>1</v>
      </c>
    </row>
    <row r="95" spans="2:17" x14ac:dyDescent="0.25">
      <c r="B95" s="8" t="s">
        <v>37</v>
      </c>
    </row>
    <row r="96" spans="2:17" x14ac:dyDescent="0.25">
      <c r="B96" s="8" t="s">
        <v>60</v>
      </c>
    </row>
    <row r="98" spans="2:17" ht="15.75" thickBot="1" x14ac:dyDescent="0.3"/>
    <row r="99" spans="2:17" ht="27" thickBot="1" x14ac:dyDescent="0.3">
      <c r="B99" s="210" t="s">
        <v>38</v>
      </c>
      <c r="C99" s="211"/>
      <c r="D99" s="211"/>
      <c r="E99" s="211"/>
      <c r="F99" s="211"/>
      <c r="G99" s="211"/>
      <c r="H99" s="211"/>
      <c r="I99" s="211"/>
      <c r="J99" s="211"/>
      <c r="K99" s="211"/>
      <c r="L99" s="211"/>
      <c r="M99" s="211"/>
      <c r="N99" s="212"/>
    </row>
    <row r="104" spans="2:17" x14ac:dyDescent="0.25">
      <c r="B104" s="169" t="s">
        <v>0</v>
      </c>
      <c r="C104" s="169" t="s">
        <v>39</v>
      </c>
      <c r="D104" s="169" t="s">
        <v>40</v>
      </c>
      <c r="E104" s="169" t="s">
        <v>78</v>
      </c>
      <c r="F104" s="169" t="s">
        <v>80</v>
      </c>
      <c r="G104" s="169" t="s">
        <v>81</v>
      </c>
      <c r="H104" s="169" t="s">
        <v>82</v>
      </c>
      <c r="I104" s="169" t="s">
        <v>79</v>
      </c>
      <c r="J104" s="187" t="s">
        <v>83</v>
      </c>
      <c r="K104" s="209"/>
      <c r="L104" s="188"/>
      <c r="M104" s="169" t="s">
        <v>87</v>
      </c>
      <c r="N104" s="169" t="s">
        <v>41</v>
      </c>
      <c r="O104" s="169" t="s">
        <v>42</v>
      </c>
      <c r="P104" s="189" t="s">
        <v>3</v>
      </c>
      <c r="Q104" s="190"/>
    </row>
    <row r="105" spans="2:17" ht="45" x14ac:dyDescent="0.25">
      <c r="B105" s="170"/>
      <c r="C105" s="170"/>
      <c r="D105" s="170"/>
      <c r="E105" s="170"/>
      <c r="F105" s="170"/>
      <c r="G105" s="170"/>
      <c r="H105" s="170"/>
      <c r="I105" s="170"/>
      <c r="J105" s="98" t="s">
        <v>84</v>
      </c>
      <c r="K105" s="98" t="s">
        <v>85</v>
      </c>
      <c r="L105" s="98" t="s">
        <v>86</v>
      </c>
      <c r="M105" s="170"/>
      <c r="N105" s="170"/>
      <c r="O105" s="170"/>
      <c r="P105" s="191"/>
      <c r="Q105" s="192"/>
    </row>
    <row r="106" spans="2:17" ht="38.25" customHeight="1" x14ac:dyDescent="0.25">
      <c r="B106" s="121" t="s">
        <v>185</v>
      </c>
      <c r="C106" s="70" t="s">
        <v>218</v>
      </c>
      <c r="D106" s="70" t="s">
        <v>134</v>
      </c>
      <c r="E106" s="122">
        <v>12448127</v>
      </c>
      <c r="F106" s="70" t="s">
        <v>135</v>
      </c>
      <c r="G106" s="70" t="s">
        <v>136</v>
      </c>
      <c r="H106" s="125">
        <v>38702</v>
      </c>
      <c r="I106" s="55">
        <v>30430</v>
      </c>
      <c r="J106" s="126" t="s">
        <v>137</v>
      </c>
      <c r="K106" s="126" t="s">
        <v>138</v>
      </c>
      <c r="L106" s="126" t="s">
        <v>139</v>
      </c>
      <c r="M106" s="122" t="s">
        <v>140</v>
      </c>
      <c r="N106" s="133" t="s">
        <v>140</v>
      </c>
      <c r="O106" s="133" t="s">
        <v>140</v>
      </c>
      <c r="P106" s="193"/>
      <c r="Q106" s="193"/>
    </row>
    <row r="107" spans="2:17" ht="24.75" customHeight="1" x14ac:dyDescent="0.25">
      <c r="B107" s="121" t="s">
        <v>185</v>
      </c>
      <c r="C107" s="132" t="s">
        <v>218</v>
      </c>
      <c r="D107" s="70" t="s">
        <v>141</v>
      </c>
      <c r="E107" s="70">
        <v>57416097</v>
      </c>
      <c r="F107" s="70" t="s">
        <v>142</v>
      </c>
      <c r="G107" s="70" t="s">
        <v>143</v>
      </c>
      <c r="H107" s="125">
        <v>36148</v>
      </c>
      <c r="I107" s="55"/>
      <c r="J107" s="126" t="s">
        <v>137</v>
      </c>
      <c r="K107" s="127" t="s">
        <v>144</v>
      </c>
      <c r="L107" s="126" t="s">
        <v>139</v>
      </c>
      <c r="M107" s="122" t="s">
        <v>140</v>
      </c>
      <c r="N107" s="133" t="s">
        <v>140</v>
      </c>
      <c r="O107" s="133" t="s">
        <v>140</v>
      </c>
      <c r="P107" s="194"/>
      <c r="Q107" s="195"/>
    </row>
    <row r="108" spans="2:17" s="142" customFormat="1" ht="24.75" customHeight="1" x14ac:dyDescent="0.25">
      <c r="B108" s="143" t="s">
        <v>185</v>
      </c>
      <c r="C108" s="144" t="s">
        <v>218</v>
      </c>
      <c r="D108" s="144" t="s">
        <v>191</v>
      </c>
      <c r="E108" s="144">
        <v>7630389</v>
      </c>
      <c r="F108" s="144" t="s">
        <v>195</v>
      </c>
      <c r="G108" s="144" t="s">
        <v>145</v>
      </c>
      <c r="H108" s="145">
        <v>41208</v>
      </c>
      <c r="I108" s="146" t="s">
        <v>123</v>
      </c>
      <c r="J108" s="144" t="s">
        <v>149</v>
      </c>
      <c r="K108" s="147" t="s">
        <v>192</v>
      </c>
      <c r="L108" s="126" t="s">
        <v>139</v>
      </c>
      <c r="M108" s="146" t="s">
        <v>96</v>
      </c>
      <c r="N108" s="148" t="s">
        <v>140</v>
      </c>
      <c r="O108" s="148" t="s">
        <v>140</v>
      </c>
      <c r="P108" s="204"/>
      <c r="Q108" s="205"/>
    </row>
    <row r="109" spans="2:17" ht="16.5" customHeight="1" x14ac:dyDescent="0.25">
      <c r="B109" s="121" t="s">
        <v>185</v>
      </c>
      <c r="C109" s="138" t="s">
        <v>218</v>
      </c>
      <c r="D109" s="138" t="s">
        <v>193</v>
      </c>
      <c r="E109" s="138">
        <v>57417701</v>
      </c>
      <c r="F109" s="138" t="s">
        <v>194</v>
      </c>
      <c r="G109" s="138" t="s">
        <v>143</v>
      </c>
      <c r="H109" s="125">
        <v>40317</v>
      </c>
      <c r="I109" s="55" t="s">
        <v>123</v>
      </c>
      <c r="J109" s="138" t="s">
        <v>196</v>
      </c>
      <c r="K109" s="128" t="s">
        <v>197</v>
      </c>
      <c r="L109" s="126" t="s">
        <v>139</v>
      </c>
      <c r="M109" s="139" t="s">
        <v>96</v>
      </c>
      <c r="N109" s="133" t="s">
        <v>140</v>
      </c>
      <c r="O109" s="133" t="s">
        <v>140</v>
      </c>
      <c r="P109" s="206"/>
      <c r="Q109" s="207"/>
    </row>
    <row r="110" spans="2:17" ht="24.75" customHeight="1" x14ac:dyDescent="0.25">
      <c r="B110" s="121" t="s">
        <v>216</v>
      </c>
      <c r="C110" s="132"/>
      <c r="D110" s="70" t="s">
        <v>146</v>
      </c>
      <c r="E110" s="70">
        <v>57417121</v>
      </c>
      <c r="F110" s="70" t="s">
        <v>142</v>
      </c>
      <c r="G110" s="70" t="s">
        <v>143</v>
      </c>
      <c r="H110" s="125">
        <v>36148</v>
      </c>
      <c r="I110" s="55"/>
      <c r="J110" s="70" t="s">
        <v>137</v>
      </c>
      <c r="K110" s="129" t="s">
        <v>147</v>
      </c>
      <c r="L110" s="126" t="s">
        <v>139</v>
      </c>
      <c r="M110" s="122" t="s">
        <v>140</v>
      </c>
      <c r="N110" s="133" t="s">
        <v>140</v>
      </c>
      <c r="O110" s="133" t="s">
        <v>140</v>
      </c>
      <c r="P110" s="196"/>
      <c r="Q110" s="197"/>
    </row>
    <row r="111" spans="2:17" s="142" customFormat="1" ht="39" customHeight="1" x14ac:dyDescent="0.25">
      <c r="B111" s="143" t="s">
        <v>186</v>
      </c>
      <c r="C111" s="144" t="s">
        <v>219</v>
      </c>
      <c r="D111" s="144" t="s">
        <v>201</v>
      </c>
      <c r="E111" s="144">
        <v>84456214</v>
      </c>
      <c r="F111" s="144" t="s">
        <v>148</v>
      </c>
      <c r="G111" s="144" t="s">
        <v>198</v>
      </c>
      <c r="H111" s="145">
        <v>40527</v>
      </c>
      <c r="I111" s="146" t="s">
        <v>96</v>
      </c>
      <c r="J111" s="144" t="s">
        <v>199</v>
      </c>
      <c r="K111" s="143" t="s">
        <v>200</v>
      </c>
      <c r="L111" s="126" t="s">
        <v>139</v>
      </c>
      <c r="M111" s="146" t="s">
        <v>96</v>
      </c>
      <c r="N111" s="148" t="s">
        <v>140</v>
      </c>
      <c r="O111" s="148" t="s">
        <v>140</v>
      </c>
      <c r="P111" s="204"/>
      <c r="Q111" s="208"/>
    </row>
    <row r="112" spans="2:17" s="142" customFormat="1" ht="30.75" customHeight="1" x14ac:dyDescent="0.25">
      <c r="B112" s="143" t="s">
        <v>184</v>
      </c>
      <c r="C112" s="144" t="s">
        <v>219</v>
      </c>
      <c r="D112" s="144" t="s">
        <v>202</v>
      </c>
      <c r="E112" s="144">
        <v>36723617</v>
      </c>
      <c r="F112" s="146" t="s">
        <v>148</v>
      </c>
      <c r="G112" s="144" t="s">
        <v>150</v>
      </c>
      <c r="H112" s="145">
        <v>39933</v>
      </c>
      <c r="I112" s="148" t="s">
        <v>96</v>
      </c>
      <c r="J112" s="144" t="s">
        <v>203</v>
      </c>
      <c r="K112" s="149" t="s">
        <v>204</v>
      </c>
      <c r="L112" s="126" t="s">
        <v>139</v>
      </c>
      <c r="M112" s="146" t="s">
        <v>96</v>
      </c>
      <c r="N112" s="148" t="s">
        <v>140</v>
      </c>
      <c r="O112" s="148" t="s">
        <v>140</v>
      </c>
      <c r="P112" s="163"/>
      <c r="Q112" s="164"/>
    </row>
    <row r="113" spans="2:17" s="142" customFormat="1" ht="36.75" customHeight="1" x14ac:dyDescent="0.25">
      <c r="B113" s="143" t="s">
        <v>184</v>
      </c>
      <c r="C113" s="144" t="s">
        <v>219</v>
      </c>
      <c r="D113" s="144" t="s">
        <v>205</v>
      </c>
      <c r="E113" s="144">
        <v>72433232</v>
      </c>
      <c r="F113" s="146" t="s">
        <v>206</v>
      </c>
      <c r="G113" s="144" t="s">
        <v>198</v>
      </c>
      <c r="H113" s="145">
        <v>41173</v>
      </c>
      <c r="I113" s="150" t="s">
        <v>96</v>
      </c>
      <c r="J113" s="144" t="s">
        <v>110</v>
      </c>
      <c r="K113" s="143" t="s">
        <v>207</v>
      </c>
      <c r="L113" s="126" t="s">
        <v>139</v>
      </c>
      <c r="M113" s="146" t="s">
        <v>96</v>
      </c>
      <c r="N113" s="148" t="s">
        <v>140</v>
      </c>
      <c r="O113" s="148" t="s">
        <v>140</v>
      </c>
      <c r="P113" s="163"/>
      <c r="Q113" s="164"/>
    </row>
    <row r="114" spans="2:17" ht="45" x14ac:dyDescent="0.25">
      <c r="B114" s="121" t="s">
        <v>184</v>
      </c>
      <c r="C114" s="132" t="s">
        <v>219</v>
      </c>
      <c r="D114" s="70" t="s">
        <v>152</v>
      </c>
      <c r="E114" s="70">
        <v>36551725</v>
      </c>
      <c r="F114" s="122" t="s">
        <v>153</v>
      </c>
      <c r="G114" s="70" t="s">
        <v>154</v>
      </c>
      <c r="H114" s="125">
        <v>37449</v>
      </c>
      <c r="I114" s="130"/>
      <c r="J114" s="70" t="s">
        <v>110</v>
      </c>
      <c r="K114" s="127" t="s">
        <v>155</v>
      </c>
      <c r="L114" s="126" t="s">
        <v>139</v>
      </c>
      <c r="M114" s="122" t="s">
        <v>96</v>
      </c>
      <c r="N114" s="133" t="s">
        <v>140</v>
      </c>
      <c r="O114" s="133" t="s">
        <v>140</v>
      </c>
      <c r="P114" s="193"/>
      <c r="Q114" s="193"/>
    </row>
    <row r="115" spans="2:17" ht="45" x14ac:dyDescent="0.25">
      <c r="B115" s="121" t="s">
        <v>184</v>
      </c>
      <c r="C115" s="132" t="s">
        <v>219</v>
      </c>
      <c r="D115" s="70" t="s">
        <v>156</v>
      </c>
      <c r="E115" s="70">
        <v>39058980</v>
      </c>
      <c r="F115" s="122" t="s">
        <v>157</v>
      </c>
      <c r="G115" s="70" t="s">
        <v>158</v>
      </c>
      <c r="H115" s="125">
        <v>40151</v>
      </c>
      <c r="I115" s="130"/>
      <c r="J115" s="70" t="s">
        <v>110</v>
      </c>
      <c r="K115" s="127" t="s">
        <v>159</v>
      </c>
      <c r="L115" s="126" t="s">
        <v>139</v>
      </c>
      <c r="M115" s="122" t="s">
        <v>96</v>
      </c>
      <c r="N115" s="133" t="s">
        <v>140</v>
      </c>
      <c r="O115" s="133" t="s">
        <v>140</v>
      </c>
      <c r="P115" s="193"/>
      <c r="Q115" s="193"/>
    </row>
    <row r="116" spans="2:17" s="142" customFormat="1" ht="25.5" customHeight="1" x14ac:dyDescent="0.25">
      <c r="B116" s="143" t="s">
        <v>184</v>
      </c>
      <c r="C116" s="144" t="s">
        <v>219</v>
      </c>
      <c r="D116" s="144" t="s">
        <v>208</v>
      </c>
      <c r="E116" s="144">
        <v>1082952322</v>
      </c>
      <c r="F116" s="146" t="s">
        <v>157</v>
      </c>
      <c r="G116" s="144" t="s">
        <v>198</v>
      </c>
      <c r="H116" s="145">
        <v>41397</v>
      </c>
      <c r="I116" s="144" t="s">
        <v>96</v>
      </c>
      <c r="J116" s="144" t="s">
        <v>209</v>
      </c>
      <c r="K116" s="143" t="s">
        <v>210</v>
      </c>
      <c r="L116" s="126" t="s">
        <v>139</v>
      </c>
      <c r="M116" s="146" t="s">
        <v>96</v>
      </c>
      <c r="N116" s="148" t="s">
        <v>140</v>
      </c>
      <c r="O116" s="148" t="s">
        <v>140</v>
      </c>
      <c r="P116" s="201"/>
      <c r="Q116" s="202"/>
    </row>
    <row r="117" spans="2:17" ht="18.75" customHeight="1" x14ac:dyDescent="0.25">
      <c r="B117" s="121" t="s">
        <v>184</v>
      </c>
      <c r="C117" s="132" t="s">
        <v>219</v>
      </c>
      <c r="D117" s="70" t="s">
        <v>160</v>
      </c>
      <c r="E117" s="70">
        <v>39030639</v>
      </c>
      <c r="F117" s="122" t="s">
        <v>161</v>
      </c>
      <c r="G117" s="70" t="s">
        <v>151</v>
      </c>
      <c r="H117" s="125">
        <v>31982</v>
      </c>
      <c r="I117" s="130"/>
      <c r="J117" s="70" t="s">
        <v>162</v>
      </c>
      <c r="K117" s="127" t="s">
        <v>163</v>
      </c>
      <c r="L117" s="126" t="s">
        <v>139</v>
      </c>
      <c r="M117" s="122" t="s">
        <v>96</v>
      </c>
      <c r="N117" s="133" t="s">
        <v>140</v>
      </c>
      <c r="O117" s="133" t="s">
        <v>140</v>
      </c>
      <c r="P117" s="200"/>
      <c r="Q117" s="200"/>
    </row>
    <row r="118" spans="2:17" s="142" customFormat="1" ht="42" customHeight="1" x14ac:dyDescent="0.25">
      <c r="B118" s="143" t="s">
        <v>184</v>
      </c>
      <c r="C118" s="146" t="s">
        <v>219</v>
      </c>
      <c r="D118" s="151" t="s">
        <v>211</v>
      </c>
      <c r="E118" s="152">
        <v>57433360</v>
      </c>
      <c r="F118" s="152" t="s">
        <v>212</v>
      </c>
      <c r="G118" s="146" t="s">
        <v>213</v>
      </c>
      <c r="H118" s="145">
        <v>34544</v>
      </c>
      <c r="I118" s="152"/>
      <c r="J118" s="144" t="s">
        <v>214</v>
      </c>
      <c r="K118" s="151" t="s">
        <v>215</v>
      </c>
      <c r="L118" s="126" t="s">
        <v>139</v>
      </c>
      <c r="M118" s="146" t="s">
        <v>96</v>
      </c>
      <c r="N118" s="146" t="s">
        <v>140</v>
      </c>
      <c r="O118" s="146" t="s">
        <v>140</v>
      </c>
      <c r="P118" s="201"/>
      <c r="Q118" s="203"/>
    </row>
    <row r="119" spans="2:17" ht="15.75" thickBot="1" x14ac:dyDescent="0.3"/>
    <row r="120" spans="2:17" ht="27" thickBot="1" x14ac:dyDescent="0.3">
      <c r="B120" s="210" t="s">
        <v>44</v>
      </c>
      <c r="C120" s="211"/>
      <c r="D120" s="211"/>
      <c r="E120" s="211"/>
      <c r="F120" s="211"/>
      <c r="G120" s="211"/>
      <c r="H120" s="211"/>
      <c r="I120" s="211"/>
      <c r="J120" s="211"/>
      <c r="K120" s="211"/>
      <c r="L120" s="211"/>
      <c r="M120" s="211"/>
      <c r="N120" s="212"/>
    </row>
    <row r="123" spans="2:17" ht="46.15" customHeight="1" x14ac:dyDescent="0.25">
      <c r="B123" s="64" t="s">
        <v>33</v>
      </c>
      <c r="C123" s="64" t="s">
        <v>45</v>
      </c>
      <c r="D123" s="187" t="s">
        <v>3</v>
      </c>
      <c r="E123" s="188"/>
    </row>
    <row r="124" spans="2:17" ht="46.9" customHeight="1" x14ac:dyDescent="0.25">
      <c r="B124" s="65" t="s">
        <v>88</v>
      </c>
      <c r="C124" s="107" t="s">
        <v>96</v>
      </c>
      <c r="D124" s="216"/>
      <c r="E124" s="216"/>
      <c r="Q124" s="8">
        <f ca="1">Q123:T124</f>
        <v>0</v>
      </c>
    </row>
    <row r="125" spans="2:17" ht="15" customHeight="1" x14ac:dyDescent="0.25">
      <c r="B125" s="118"/>
      <c r="C125" s="9"/>
      <c r="D125" s="119"/>
      <c r="E125" s="119"/>
    </row>
    <row r="126" spans="2:17" ht="15" customHeight="1" x14ac:dyDescent="0.25">
      <c r="B126" s="118"/>
      <c r="C126" s="9"/>
      <c r="D126" s="119"/>
      <c r="E126" s="119"/>
    </row>
    <row r="128" spans="2:17" ht="26.25" x14ac:dyDescent="0.25">
      <c r="B128" s="171" t="s">
        <v>62</v>
      </c>
      <c r="C128" s="172"/>
      <c r="D128" s="172"/>
      <c r="E128" s="172"/>
      <c r="F128" s="172"/>
      <c r="G128" s="172"/>
      <c r="H128" s="172"/>
      <c r="I128" s="172"/>
      <c r="J128" s="172"/>
      <c r="K128" s="172"/>
      <c r="L128" s="172"/>
      <c r="M128" s="172"/>
      <c r="N128" s="172"/>
      <c r="O128" s="172"/>
      <c r="P128" s="172"/>
    </row>
    <row r="130" spans="1:26" ht="15.75" thickBot="1" x14ac:dyDescent="0.3"/>
    <row r="131" spans="1:26" ht="27" thickBot="1" x14ac:dyDescent="0.3">
      <c r="B131" s="210" t="s">
        <v>52</v>
      </c>
      <c r="C131" s="211"/>
      <c r="D131" s="211"/>
      <c r="E131" s="211"/>
      <c r="F131" s="211"/>
      <c r="G131" s="211"/>
      <c r="H131" s="211"/>
      <c r="I131" s="211"/>
      <c r="J131" s="211"/>
      <c r="K131" s="211"/>
      <c r="L131" s="211"/>
      <c r="M131" s="211"/>
      <c r="N131" s="212"/>
    </row>
    <row r="133" spans="1:26" ht="15.75" thickBot="1" x14ac:dyDescent="0.3">
      <c r="M133" s="61"/>
      <c r="N133" s="61"/>
    </row>
    <row r="134" spans="1:26" s="85" customFormat="1" ht="109.5" customHeight="1" x14ac:dyDescent="0.25">
      <c r="B134" s="96" t="s">
        <v>105</v>
      </c>
      <c r="C134" s="96" t="s">
        <v>106</v>
      </c>
      <c r="D134" s="96" t="s">
        <v>107</v>
      </c>
      <c r="E134" s="96" t="s">
        <v>43</v>
      </c>
      <c r="F134" s="96" t="s">
        <v>22</v>
      </c>
      <c r="G134" s="96" t="s">
        <v>65</v>
      </c>
      <c r="H134" s="96" t="s">
        <v>17</v>
      </c>
      <c r="I134" s="96" t="s">
        <v>10</v>
      </c>
      <c r="J134" s="96" t="s">
        <v>31</v>
      </c>
      <c r="K134" s="96" t="s">
        <v>59</v>
      </c>
      <c r="L134" s="96" t="s">
        <v>20</v>
      </c>
      <c r="M134" s="81" t="s">
        <v>26</v>
      </c>
      <c r="N134" s="96" t="s">
        <v>108</v>
      </c>
      <c r="O134" s="96" t="s">
        <v>36</v>
      </c>
      <c r="P134" s="97" t="s">
        <v>11</v>
      </c>
      <c r="Q134" s="97" t="s">
        <v>19</v>
      </c>
    </row>
    <row r="135" spans="1:26" s="91" customFormat="1" ht="45.75" customHeight="1" x14ac:dyDescent="0.25">
      <c r="A135" s="45">
        <v>1</v>
      </c>
      <c r="B135" s="48" t="s">
        <v>110</v>
      </c>
      <c r="C135" s="92" t="s">
        <v>110</v>
      </c>
      <c r="D135" s="92" t="s">
        <v>112</v>
      </c>
      <c r="E135" s="87" t="s">
        <v>126</v>
      </c>
      <c r="F135" s="88" t="s">
        <v>97</v>
      </c>
      <c r="G135" s="104" t="s">
        <v>113</v>
      </c>
      <c r="H135" s="95">
        <v>39827</v>
      </c>
      <c r="I135" s="95">
        <v>40161</v>
      </c>
      <c r="J135" s="89" t="s">
        <v>97</v>
      </c>
      <c r="K135" s="114">
        <v>4</v>
      </c>
      <c r="L135" s="114">
        <v>7</v>
      </c>
      <c r="M135" s="112">
        <v>480</v>
      </c>
      <c r="N135" s="80" t="s">
        <v>113</v>
      </c>
      <c r="O135" s="123">
        <v>80000000</v>
      </c>
      <c r="P135" s="25" t="s">
        <v>125</v>
      </c>
      <c r="Q135" s="120"/>
      <c r="R135" s="90"/>
      <c r="S135" s="90"/>
      <c r="T135" s="90"/>
      <c r="U135" s="90"/>
      <c r="V135" s="90"/>
      <c r="W135" s="90"/>
      <c r="X135" s="90"/>
      <c r="Y135" s="90"/>
      <c r="Z135" s="90"/>
    </row>
    <row r="136" spans="1:26" s="91" customFormat="1" ht="49.5" customHeight="1" x14ac:dyDescent="0.25">
      <c r="A136" s="45"/>
      <c r="B136" s="48" t="s">
        <v>110</v>
      </c>
      <c r="C136" s="92" t="s">
        <v>110</v>
      </c>
      <c r="D136" s="92" t="s">
        <v>112</v>
      </c>
      <c r="E136" s="87" t="s">
        <v>127</v>
      </c>
      <c r="F136" s="88" t="s">
        <v>97</v>
      </c>
      <c r="G136" s="88" t="s">
        <v>113</v>
      </c>
      <c r="H136" s="95">
        <v>40193</v>
      </c>
      <c r="I136" s="95">
        <v>40527</v>
      </c>
      <c r="J136" s="89" t="s">
        <v>123</v>
      </c>
      <c r="K136" s="114">
        <v>11</v>
      </c>
      <c r="L136" s="89"/>
      <c r="M136" s="112">
        <v>500</v>
      </c>
      <c r="N136" s="80" t="s">
        <v>113</v>
      </c>
      <c r="O136" s="123">
        <v>100000000</v>
      </c>
      <c r="P136" s="25" t="s">
        <v>128</v>
      </c>
      <c r="Q136" s="105"/>
      <c r="R136" s="90"/>
      <c r="S136" s="90"/>
      <c r="T136" s="90"/>
      <c r="U136" s="90"/>
      <c r="V136" s="90"/>
      <c r="W136" s="90"/>
      <c r="X136" s="90"/>
      <c r="Y136" s="90"/>
      <c r="Z136" s="90"/>
    </row>
    <row r="137" spans="1:26" s="91" customFormat="1" ht="82.5" customHeight="1" x14ac:dyDescent="0.25">
      <c r="A137" s="45"/>
      <c r="B137" s="48" t="s">
        <v>110</v>
      </c>
      <c r="C137" s="92" t="s">
        <v>110</v>
      </c>
      <c r="D137" s="92" t="s">
        <v>112</v>
      </c>
      <c r="E137" s="87" t="s">
        <v>129</v>
      </c>
      <c r="F137" s="88" t="s">
        <v>97</v>
      </c>
      <c r="G137" s="88" t="s">
        <v>113</v>
      </c>
      <c r="H137" s="95">
        <v>41284</v>
      </c>
      <c r="I137" s="95">
        <v>41618</v>
      </c>
      <c r="J137" s="89" t="s">
        <v>97</v>
      </c>
      <c r="K137" s="114">
        <v>11</v>
      </c>
      <c r="L137" s="89"/>
      <c r="M137" s="112">
        <v>540</v>
      </c>
      <c r="N137" s="80" t="s">
        <v>113</v>
      </c>
      <c r="O137" s="123">
        <v>130000000</v>
      </c>
      <c r="P137" s="25" t="s">
        <v>130</v>
      </c>
      <c r="Q137" s="105"/>
      <c r="R137" s="90"/>
      <c r="S137" s="90"/>
      <c r="T137" s="90"/>
      <c r="U137" s="90"/>
      <c r="V137" s="90"/>
      <c r="W137" s="90"/>
      <c r="X137" s="90"/>
      <c r="Y137" s="90"/>
      <c r="Z137" s="90"/>
    </row>
    <row r="138" spans="1:26" s="91" customFormat="1" ht="60" x14ac:dyDescent="0.25">
      <c r="A138" s="45" t="e">
        <f>+#REF!+1</f>
        <v>#REF!</v>
      </c>
      <c r="B138" s="48" t="s">
        <v>110</v>
      </c>
      <c r="C138" s="92" t="s">
        <v>110</v>
      </c>
      <c r="D138" s="92" t="s">
        <v>112</v>
      </c>
      <c r="E138" s="87" t="s">
        <v>131</v>
      </c>
      <c r="F138" s="88" t="s">
        <v>97</v>
      </c>
      <c r="G138" s="88" t="s">
        <v>113</v>
      </c>
      <c r="H138" s="95">
        <v>41654</v>
      </c>
      <c r="I138" s="95">
        <v>41912</v>
      </c>
      <c r="J138" s="89" t="s">
        <v>97</v>
      </c>
      <c r="K138" s="114">
        <v>0</v>
      </c>
      <c r="L138" s="112">
        <v>8</v>
      </c>
      <c r="M138" s="112">
        <v>550</v>
      </c>
      <c r="N138" s="80" t="s">
        <v>113</v>
      </c>
      <c r="O138" s="123">
        <v>140000000</v>
      </c>
      <c r="P138" s="25" t="s">
        <v>132</v>
      </c>
      <c r="Q138" s="105" t="s">
        <v>221</v>
      </c>
      <c r="R138" s="90"/>
      <c r="S138" s="90"/>
      <c r="T138" s="90"/>
      <c r="U138" s="90"/>
      <c r="V138" s="90"/>
      <c r="W138" s="90"/>
      <c r="X138" s="90"/>
      <c r="Y138" s="90"/>
      <c r="Z138" s="90"/>
    </row>
    <row r="139" spans="1:26" s="91" customFormat="1" x14ac:dyDescent="0.25">
      <c r="A139" s="45" t="e">
        <f t="shared" ref="A139:A140" si="0">+A138+1</f>
        <v>#REF!</v>
      </c>
      <c r="B139" s="92"/>
      <c r="C139" s="93"/>
      <c r="D139" s="92"/>
      <c r="E139" s="87"/>
      <c r="F139" s="88"/>
      <c r="G139" s="88"/>
      <c r="H139" s="88"/>
      <c r="I139" s="95"/>
      <c r="J139" s="89"/>
      <c r="K139" s="89"/>
      <c r="L139" s="89"/>
      <c r="M139" s="80"/>
      <c r="N139" s="80"/>
      <c r="O139" s="123"/>
      <c r="P139" s="25"/>
      <c r="Q139" s="105"/>
      <c r="R139" s="90"/>
      <c r="S139" s="90"/>
      <c r="T139" s="90"/>
      <c r="U139" s="90"/>
      <c r="V139" s="90"/>
      <c r="W139" s="90"/>
      <c r="X139" s="90"/>
      <c r="Y139" s="90"/>
      <c r="Z139" s="90"/>
    </row>
    <row r="140" spans="1:26" s="91" customFormat="1" x14ac:dyDescent="0.25">
      <c r="A140" s="45" t="e">
        <f t="shared" si="0"/>
        <v>#REF!</v>
      </c>
      <c r="B140" s="92"/>
      <c r="C140" s="93"/>
      <c r="D140" s="92"/>
      <c r="E140" s="87"/>
      <c r="F140" s="88"/>
      <c r="G140" s="88"/>
      <c r="H140" s="88"/>
      <c r="I140" s="95"/>
      <c r="J140" s="89"/>
      <c r="K140" s="89"/>
      <c r="L140" s="89"/>
      <c r="M140" s="80"/>
      <c r="N140" s="80"/>
      <c r="O140" s="123"/>
      <c r="P140" s="25"/>
      <c r="Q140" s="105"/>
      <c r="R140" s="90"/>
      <c r="S140" s="90"/>
      <c r="T140" s="90"/>
      <c r="U140" s="90"/>
      <c r="V140" s="90"/>
      <c r="W140" s="90"/>
      <c r="X140" s="90"/>
      <c r="Y140" s="90"/>
      <c r="Z140" s="90"/>
    </row>
    <row r="141" spans="1:26" s="91" customFormat="1" x14ac:dyDescent="0.25">
      <c r="A141" s="45"/>
      <c r="B141" s="48" t="s">
        <v>16</v>
      </c>
      <c r="C141" s="93"/>
      <c r="D141" s="92"/>
      <c r="E141" s="87"/>
      <c r="F141" s="88"/>
      <c r="G141" s="88"/>
      <c r="H141" s="88"/>
      <c r="I141" s="89"/>
      <c r="J141" s="89"/>
      <c r="K141" s="94" t="s">
        <v>217</v>
      </c>
      <c r="L141" s="113">
        <f>SUM(L135:L139)</f>
        <v>15</v>
      </c>
      <c r="M141" s="113">
        <f>SUM(M135:M140)</f>
        <v>2070</v>
      </c>
      <c r="N141" s="94">
        <f>SUM(N135:N140)</f>
        <v>0</v>
      </c>
      <c r="O141" s="25"/>
      <c r="P141" s="25"/>
      <c r="Q141" s="106"/>
    </row>
    <row r="142" spans="1:26" x14ac:dyDescent="0.25">
      <c r="B142" s="28"/>
      <c r="C142" s="28"/>
      <c r="D142" s="28"/>
      <c r="E142" s="29"/>
      <c r="F142" s="28"/>
      <c r="G142" s="28"/>
      <c r="H142" s="28"/>
      <c r="I142" s="28"/>
      <c r="J142" s="28"/>
      <c r="K142" s="28"/>
      <c r="L142" s="28"/>
      <c r="M142" s="28"/>
      <c r="N142" s="28"/>
      <c r="O142" s="28"/>
      <c r="P142" s="28"/>
    </row>
    <row r="143" spans="1:26" ht="18.75" x14ac:dyDescent="0.25">
      <c r="B143" s="56" t="s">
        <v>32</v>
      </c>
      <c r="C143" s="69" t="str">
        <f>+K141</f>
        <v>26</v>
      </c>
      <c r="H143" s="30"/>
      <c r="I143" s="30"/>
      <c r="J143" s="30"/>
      <c r="K143" s="30"/>
      <c r="L143" s="30"/>
      <c r="M143" s="30"/>
      <c r="N143" s="28"/>
      <c r="O143" s="28"/>
      <c r="P143" s="28"/>
    </row>
    <row r="145" spans="2:17" ht="15.75" thickBot="1" x14ac:dyDescent="0.3"/>
    <row r="146" spans="2:17" ht="37.15" customHeight="1" thickBot="1" x14ac:dyDescent="0.3">
      <c r="B146" s="72" t="s">
        <v>47</v>
      </c>
      <c r="C146" s="73" t="s">
        <v>48</v>
      </c>
      <c r="D146" s="72" t="s">
        <v>49</v>
      </c>
      <c r="E146" s="73" t="s">
        <v>53</v>
      </c>
    </row>
    <row r="147" spans="2:17" ht="41.45" customHeight="1" x14ac:dyDescent="0.25">
      <c r="B147" s="63" t="s">
        <v>89</v>
      </c>
      <c r="C147" s="66">
        <v>20</v>
      </c>
      <c r="D147" s="66">
        <v>0</v>
      </c>
      <c r="E147" s="213">
        <f>+D147+D148+D149</f>
        <v>0</v>
      </c>
    </row>
    <row r="148" spans="2:17" ht="28.5" x14ac:dyDescent="0.25">
      <c r="B148" s="63" t="s">
        <v>90</v>
      </c>
      <c r="C148" s="55">
        <v>30</v>
      </c>
      <c r="D148" s="67">
        <v>0</v>
      </c>
      <c r="E148" s="214"/>
    </row>
    <row r="149" spans="2:17" ht="29.25" thickBot="1" x14ac:dyDescent="0.3">
      <c r="B149" s="63" t="s">
        <v>91</v>
      </c>
      <c r="C149" s="68">
        <v>40</v>
      </c>
      <c r="D149" s="68"/>
      <c r="E149" s="215"/>
    </row>
    <row r="151" spans="2:17" ht="15.75" thickBot="1" x14ac:dyDescent="0.3"/>
    <row r="152" spans="2:17" ht="27" thickBot="1" x14ac:dyDescent="0.3">
      <c r="B152" s="210" t="s">
        <v>50</v>
      </c>
      <c r="C152" s="211"/>
      <c r="D152" s="211"/>
      <c r="E152" s="211"/>
      <c r="F152" s="211"/>
      <c r="G152" s="211"/>
      <c r="H152" s="211"/>
      <c r="I152" s="211"/>
      <c r="J152" s="211"/>
      <c r="K152" s="211"/>
      <c r="L152" s="211"/>
      <c r="M152" s="211"/>
      <c r="N152" s="212"/>
    </row>
    <row r="154" spans="2:17" ht="76.5" customHeight="1" x14ac:dyDescent="0.25">
      <c r="B154" s="54" t="s">
        <v>0</v>
      </c>
      <c r="C154" s="54" t="s">
        <v>39</v>
      </c>
      <c r="D154" s="54" t="s">
        <v>40</v>
      </c>
      <c r="E154" s="54" t="s">
        <v>78</v>
      </c>
      <c r="F154" s="54" t="s">
        <v>80</v>
      </c>
      <c r="G154" s="54" t="s">
        <v>81</v>
      </c>
      <c r="H154" s="54" t="s">
        <v>82</v>
      </c>
      <c r="I154" s="54" t="s">
        <v>79</v>
      </c>
      <c r="J154" s="187" t="s">
        <v>83</v>
      </c>
      <c r="K154" s="209"/>
      <c r="L154" s="188"/>
      <c r="M154" s="54" t="s">
        <v>87</v>
      </c>
      <c r="N154" s="54" t="s">
        <v>41</v>
      </c>
      <c r="O154" s="54" t="s">
        <v>42</v>
      </c>
      <c r="P154" s="187" t="s">
        <v>3</v>
      </c>
      <c r="Q154" s="188"/>
    </row>
    <row r="155" spans="2:17" ht="60" x14ac:dyDescent="0.25">
      <c r="B155" s="121" t="s">
        <v>133</v>
      </c>
      <c r="C155" s="70" t="s">
        <v>187</v>
      </c>
      <c r="D155" s="70" t="s">
        <v>164</v>
      </c>
      <c r="E155" s="70">
        <v>39142264</v>
      </c>
      <c r="F155" s="70" t="s">
        <v>142</v>
      </c>
      <c r="G155" s="70" t="s">
        <v>143</v>
      </c>
      <c r="H155" s="125">
        <v>39438</v>
      </c>
      <c r="I155" s="55"/>
      <c r="J155" s="70" t="s">
        <v>137</v>
      </c>
      <c r="K155" s="128" t="s">
        <v>165</v>
      </c>
      <c r="L155" s="134" t="s">
        <v>139</v>
      </c>
      <c r="M155" s="122" t="s">
        <v>140</v>
      </c>
      <c r="N155" s="99" t="s">
        <v>140</v>
      </c>
      <c r="O155" s="99" t="s">
        <v>140</v>
      </c>
      <c r="P155" s="196"/>
      <c r="Q155" s="197"/>
    </row>
    <row r="156" spans="2:17" ht="57" customHeight="1" x14ac:dyDescent="0.25">
      <c r="B156" s="121" t="s">
        <v>133</v>
      </c>
      <c r="C156" s="135" t="s">
        <v>187</v>
      </c>
      <c r="D156" s="70" t="s">
        <v>183</v>
      </c>
      <c r="E156" s="70">
        <v>57412452</v>
      </c>
      <c r="F156" s="70" t="s">
        <v>166</v>
      </c>
      <c r="G156" s="70" t="s">
        <v>167</v>
      </c>
      <c r="H156" s="125">
        <v>34270</v>
      </c>
      <c r="I156" s="55"/>
      <c r="J156" s="132" t="s">
        <v>188</v>
      </c>
      <c r="K156" s="126" t="s">
        <v>189</v>
      </c>
      <c r="L156" s="126" t="s">
        <v>139</v>
      </c>
      <c r="M156" s="122" t="s">
        <v>140</v>
      </c>
      <c r="N156" s="99" t="s">
        <v>140</v>
      </c>
      <c r="O156" s="99" t="s">
        <v>140</v>
      </c>
      <c r="P156" s="193"/>
      <c r="Q156" s="193"/>
    </row>
    <row r="157" spans="2:17" ht="90" x14ac:dyDescent="0.25">
      <c r="B157" s="121" t="s">
        <v>168</v>
      </c>
      <c r="C157" s="135" t="s">
        <v>187</v>
      </c>
      <c r="D157" s="70" t="s">
        <v>169</v>
      </c>
      <c r="E157" s="70">
        <v>1083458164</v>
      </c>
      <c r="F157" s="70" t="s">
        <v>166</v>
      </c>
      <c r="G157" s="70" t="s">
        <v>143</v>
      </c>
      <c r="H157" s="125">
        <v>40900</v>
      </c>
      <c r="I157" s="55"/>
      <c r="J157" s="70" t="s">
        <v>170</v>
      </c>
      <c r="K157" s="131" t="s">
        <v>171</v>
      </c>
      <c r="L157" s="131" t="s">
        <v>139</v>
      </c>
      <c r="M157" s="122" t="s">
        <v>140</v>
      </c>
      <c r="N157" s="99" t="s">
        <v>140</v>
      </c>
      <c r="O157" s="99" t="s">
        <v>140</v>
      </c>
      <c r="P157" s="196"/>
      <c r="Q157" s="197"/>
    </row>
    <row r="158" spans="2:17" ht="75" x14ac:dyDescent="0.25">
      <c r="B158" s="121" t="s">
        <v>168</v>
      </c>
      <c r="C158" s="135" t="s">
        <v>187</v>
      </c>
      <c r="D158" s="70" t="s">
        <v>172</v>
      </c>
      <c r="E158" s="70">
        <v>26813118</v>
      </c>
      <c r="F158" s="70" t="s">
        <v>173</v>
      </c>
      <c r="G158" s="70" t="s">
        <v>174</v>
      </c>
      <c r="H158" s="125">
        <v>37974</v>
      </c>
      <c r="I158" s="55"/>
      <c r="J158" s="70" t="s">
        <v>175</v>
      </c>
      <c r="K158" s="131" t="s">
        <v>176</v>
      </c>
      <c r="L158" s="131" t="s">
        <v>139</v>
      </c>
      <c r="M158" s="122" t="s">
        <v>140</v>
      </c>
      <c r="N158" s="99" t="s">
        <v>140</v>
      </c>
      <c r="O158" s="99" t="s">
        <v>140</v>
      </c>
      <c r="P158" s="196"/>
      <c r="Q158" s="197"/>
    </row>
    <row r="159" spans="2:17" ht="60" x14ac:dyDescent="0.25">
      <c r="B159" s="121" t="s">
        <v>177</v>
      </c>
      <c r="C159" s="137"/>
      <c r="D159" s="70" t="s">
        <v>178</v>
      </c>
      <c r="E159" s="70">
        <v>12618335</v>
      </c>
      <c r="F159" s="70" t="s">
        <v>179</v>
      </c>
      <c r="G159" s="70" t="s">
        <v>180</v>
      </c>
      <c r="H159" s="125">
        <v>39851</v>
      </c>
      <c r="I159" s="55"/>
      <c r="J159" s="70" t="s">
        <v>181</v>
      </c>
      <c r="K159" s="128" t="s">
        <v>182</v>
      </c>
      <c r="L159" s="131" t="s">
        <v>139</v>
      </c>
      <c r="M159" s="122" t="s">
        <v>140</v>
      </c>
      <c r="N159" s="99" t="s">
        <v>140</v>
      </c>
      <c r="O159" s="99" t="s">
        <v>140</v>
      </c>
      <c r="P159" s="193"/>
      <c r="Q159" s="193"/>
    </row>
    <row r="162" spans="2:6" ht="15.75" thickBot="1" x14ac:dyDescent="0.3"/>
    <row r="163" spans="2:6" ht="54" customHeight="1" x14ac:dyDescent="0.25">
      <c r="B163" s="71" t="s">
        <v>33</v>
      </c>
      <c r="C163" s="71" t="s">
        <v>47</v>
      </c>
      <c r="D163" s="54" t="s">
        <v>48</v>
      </c>
      <c r="E163" s="71" t="s">
        <v>49</v>
      </c>
      <c r="F163" s="73" t="s">
        <v>54</v>
      </c>
    </row>
    <row r="164" spans="2:6" ht="120.75" customHeight="1" x14ac:dyDescent="0.2">
      <c r="B164" s="179" t="s">
        <v>51</v>
      </c>
      <c r="C164" s="5" t="s">
        <v>92</v>
      </c>
      <c r="D164" s="67">
        <v>25</v>
      </c>
      <c r="E164" s="67"/>
      <c r="F164" s="180">
        <f>+E164+E165+E166</f>
        <v>0</v>
      </c>
    </row>
    <row r="165" spans="2:6" ht="76.150000000000006" customHeight="1" x14ac:dyDescent="0.2">
      <c r="B165" s="179"/>
      <c r="C165" s="5" t="s">
        <v>93</v>
      </c>
      <c r="D165" s="70">
        <v>25</v>
      </c>
      <c r="E165" s="67"/>
      <c r="F165" s="181"/>
    </row>
    <row r="166" spans="2:6" ht="69" customHeight="1" x14ac:dyDescent="0.2">
      <c r="B166" s="179"/>
      <c r="C166" s="5" t="s">
        <v>94</v>
      </c>
      <c r="D166" s="67">
        <v>10</v>
      </c>
      <c r="E166" s="67"/>
      <c r="F166" s="182"/>
    </row>
    <row r="167" spans="2:6" x14ac:dyDescent="0.25">
      <c r="C167"/>
    </row>
    <row r="170" spans="2:6" x14ac:dyDescent="0.25">
      <c r="B170" s="62" t="s">
        <v>55</v>
      </c>
    </row>
    <row r="173" spans="2:6" x14ac:dyDescent="0.25">
      <c r="B173" s="74" t="s">
        <v>33</v>
      </c>
      <c r="C173" s="74" t="s">
        <v>56</v>
      </c>
      <c r="D173" s="71" t="s">
        <v>49</v>
      </c>
      <c r="E173" s="71" t="s">
        <v>16</v>
      </c>
    </row>
    <row r="174" spans="2:6" ht="48" customHeight="1" x14ac:dyDescent="0.25">
      <c r="B174" s="1" t="s">
        <v>57</v>
      </c>
      <c r="C174" s="6">
        <v>40</v>
      </c>
      <c r="D174" s="67">
        <f>+E147</f>
        <v>0</v>
      </c>
      <c r="E174" s="198">
        <v>0</v>
      </c>
    </row>
    <row r="175" spans="2:6" ht="82.5" customHeight="1" x14ac:dyDescent="0.25">
      <c r="B175" s="1" t="s">
        <v>58</v>
      </c>
      <c r="C175" s="6">
        <v>60</v>
      </c>
      <c r="D175" s="67">
        <v>0</v>
      </c>
      <c r="E175" s="199"/>
    </row>
  </sheetData>
  <sheetProtection algorithmName="SHA-512" hashValue="Wd/Rf8TKKSRFwqLBq7+b9ihyktFOy029IdmUd/UegDJKhgmb8X0/nmD8fkkuM043ZcmhkRElp9kl6PiYxBFOEQ==" saltValue="NY0vHsvJc3kxDX5p8/gr0A==" spinCount="100000" sheet="1" objects="1" scenarios="1" selectLockedCells="1" selectUnlockedCells="1"/>
  <mergeCells count="64">
    <mergeCell ref="B2:P2"/>
    <mergeCell ref="B128:P128"/>
    <mergeCell ref="B152:N152"/>
    <mergeCell ref="E147:E149"/>
    <mergeCell ref="B120:N120"/>
    <mergeCell ref="D123:E123"/>
    <mergeCell ref="D124:E124"/>
    <mergeCell ref="B131:N131"/>
    <mergeCell ref="B99:N99"/>
    <mergeCell ref="E40:E41"/>
    <mergeCell ref="O68:P68"/>
    <mergeCell ref="B65:N65"/>
    <mergeCell ref="C60:N60"/>
    <mergeCell ref="B14:C21"/>
    <mergeCell ref="C104:C105"/>
    <mergeCell ref="M104:M105"/>
    <mergeCell ref="P159:Q159"/>
    <mergeCell ref="E174:E175"/>
    <mergeCell ref="E104:E105"/>
    <mergeCell ref="P158:Q158"/>
    <mergeCell ref="P114:Q114"/>
    <mergeCell ref="P115:Q115"/>
    <mergeCell ref="P117:Q117"/>
    <mergeCell ref="P116:Q116"/>
    <mergeCell ref="P118:Q118"/>
    <mergeCell ref="P108:Q108"/>
    <mergeCell ref="P109:Q109"/>
    <mergeCell ref="P111:Q111"/>
    <mergeCell ref="P112:Q112"/>
    <mergeCell ref="J154:L154"/>
    <mergeCell ref="J104:L104"/>
    <mergeCell ref="G104:G105"/>
    <mergeCell ref="B164:B166"/>
    <mergeCell ref="F164:F166"/>
    <mergeCell ref="D104:D105"/>
    <mergeCell ref="B104:B105"/>
    <mergeCell ref="O69:P69"/>
    <mergeCell ref="O70:P70"/>
    <mergeCell ref="O71:P71"/>
    <mergeCell ref="P154:Q154"/>
    <mergeCell ref="P104:Q105"/>
    <mergeCell ref="O104:O105"/>
    <mergeCell ref="P106:Q106"/>
    <mergeCell ref="P107:Q107"/>
    <mergeCell ref="P110:Q110"/>
    <mergeCell ref="P155:Q155"/>
    <mergeCell ref="P156:Q156"/>
    <mergeCell ref="P157:Q157"/>
    <mergeCell ref="B4:P4"/>
    <mergeCell ref="B22:C22"/>
    <mergeCell ref="C6:N6"/>
    <mergeCell ref="C7:N7"/>
    <mergeCell ref="C8:N8"/>
    <mergeCell ref="C9:N9"/>
    <mergeCell ref="C10:E10"/>
    <mergeCell ref="P113:Q113"/>
    <mergeCell ref="D56:E56"/>
    <mergeCell ref="M45:N45"/>
    <mergeCell ref="B56:B57"/>
    <mergeCell ref="C56:C57"/>
    <mergeCell ref="F104:F105"/>
    <mergeCell ref="I104:I105"/>
    <mergeCell ref="H104:H105"/>
    <mergeCell ref="N104:N105"/>
  </mergeCells>
  <dataValidations count="2">
    <dataValidation type="decimal" allowBlank="1" showInputMessage="1" showErrorMessage="1" sqref="WVH983091 WLL983091 C65587 IV65587 SR65587 ACN65587 AMJ65587 AWF65587 BGB65587 BPX65587 BZT65587 CJP65587 CTL65587 DDH65587 DND65587 DWZ65587 EGV65587 EQR65587 FAN65587 FKJ65587 FUF65587 GEB65587 GNX65587 GXT65587 HHP65587 HRL65587 IBH65587 ILD65587 IUZ65587 JEV65587 JOR65587 JYN65587 KIJ65587 KSF65587 LCB65587 LLX65587 LVT65587 MFP65587 MPL65587 MZH65587 NJD65587 NSZ65587 OCV65587 OMR65587 OWN65587 PGJ65587 PQF65587 QAB65587 QJX65587 QTT65587 RDP65587 RNL65587 RXH65587 SHD65587 SQZ65587 TAV65587 TKR65587 TUN65587 UEJ65587 UOF65587 UYB65587 VHX65587 VRT65587 WBP65587 WLL65587 WVH65587 C131123 IV131123 SR131123 ACN131123 AMJ131123 AWF131123 BGB131123 BPX131123 BZT131123 CJP131123 CTL131123 DDH131123 DND131123 DWZ131123 EGV131123 EQR131123 FAN131123 FKJ131123 FUF131123 GEB131123 GNX131123 GXT131123 HHP131123 HRL131123 IBH131123 ILD131123 IUZ131123 JEV131123 JOR131123 JYN131123 KIJ131123 KSF131123 LCB131123 LLX131123 LVT131123 MFP131123 MPL131123 MZH131123 NJD131123 NSZ131123 OCV131123 OMR131123 OWN131123 PGJ131123 PQF131123 QAB131123 QJX131123 QTT131123 RDP131123 RNL131123 RXH131123 SHD131123 SQZ131123 TAV131123 TKR131123 TUN131123 UEJ131123 UOF131123 UYB131123 VHX131123 VRT131123 WBP131123 WLL131123 WVH131123 C196659 IV196659 SR196659 ACN196659 AMJ196659 AWF196659 BGB196659 BPX196659 BZT196659 CJP196659 CTL196659 DDH196659 DND196659 DWZ196659 EGV196659 EQR196659 FAN196659 FKJ196659 FUF196659 GEB196659 GNX196659 GXT196659 HHP196659 HRL196659 IBH196659 ILD196659 IUZ196659 JEV196659 JOR196659 JYN196659 KIJ196659 KSF196659 LCB196659 LLX196659 LVT196659 MFP196659 MPL196659 MZH196659 NJD196659 NSZ196659 OCV196659 OMR196659 OWN196659 PGJ196659 PQF196659 QAB196659 QJX196659 QTT196659 RDP196659 RNL196659 RXH196659 SHD196659 SQZ196659 TAV196659 TKR196659 TUN196659 UEJ196659 UOF196659 UYB196659 VHX196659 VRT196659 WBP196659 WLL196659 WVH196659 C262195 IV262195 SR262195 ACN262195 AMJ262195 AWF262195 BGB262195 BPX262195 BZT262195 CJP262195 CTL262195 DDH262195 DND262195 DWZ262195 EGV262195 EQR262195 FAN262195 FKJ262195 FUF262195 GEB262195 GNX262195 GXT262195 HHP262195 HRL262195 IBH262195 ILD262195 IUZ262195 JEV262195 JOR262195 JYN262195 KIJ262195 KSF262195 LCB262195 LLX262195 LVT262195 MFP262195 MPL262195 MZH262195 NJD262195 NSZ262195 OCV262195 OMR262195 OWN262195 PGJ262195 PQF262195 QAB262195 QJX262195 QTT262195 RDP262195 RNL262195 RXH262195 SHD262195 SQZ262195 TAV262195 TKR262195 TUN262195 UEJ262195 UOF262195 UYB262195 VHX262195 VRT262195 WBP262195 WLL262195 WVH262195 C327731 IV327731 SR327731 ACN327731 AMJ327731 AWF327731 BGB327731 BPX327731 BZT327731 CJP327731 CTL327731 DDH327731 DND327731 DWZ327731 EGV327731 EQR327731 FAN327731 FKJ327731 FUF327731 GEB327731 GNX327731 GXT327731 HHP327731 HRL327731 IBH327731 ILD327731 IUZ327731 JEV327731 JOR327731 JYN327731 KIJ327731 KSF327731 LCB327731 LLX327731 LVT327731 MFP327731 MPL327731 MZH327731 NJD327731 NSZ327731 OCV327731 OMR327731 OWN327731 PGJ327731 PQF327731 QAB327731 QJX327731 QTT327731 RDP327731 RNL327731 RXH327731 SHD327731 SQZ327731 TAV327731 TKR327731 TUN327731 UEJ327731 UOF327731 UYB327731 VHX327731 VRT327731 WBP327731 WLL327731 WVH327731 C393267 IV393267 SR393267 ACN393267 AMJ393267 AWF393267 BGB393267 BPX393267 BZT393267 CJP393267 CTL393267 DDH393267 DND393267 DWZ393267 EGV393267 EQR393267 FAN393267 FKJ393267 FUF393267 GEB393267 GNX393267 GXT393267 HHP393267 HRL393267 IBH393267 ILD393267 IUZ393267 JEV393267 JOR393267 JYN393267 KIJ393267 KSF393267 LCB393267 LLX393267 LVT393267 MFP393267 MPL393267 MZH393267 NJD393267 NSZ393267 OCV393267 OMR393267 OWN393267 PGJ393267 PQF393267 QAB393267 QJX393267 QTT393267 RDP393267 RNL393267 RXH393267 SHD393267 SQZ393267 TAV393267 TKR393267 TUN393267 UEJ393267 UOF393267 UYB393267 VHX393267 VRT393267 WBP393267 WLL393267 WVH393267 C458803 IV458803 SR458803 ACN458803 AMJ458803 AWF458803 BGB458803 BPX458803 BZT458803 CJP458803 CTL458803 DDH458803 DND458803 DWZ458803 EGV458803 EQR458803 FAN458803 FKJ458803 FUF458803 GEB458803 GNX458803 GXT458803 HHP458803 HRL458803 IBH458803 ILD458803 IUZ458803 JEV458803 JOR458803 JYN458803 KIJ458803 KSF458803 LCB458803 LLX458803 LVT458803 MFP458803 MPL458803 MZH458803 NJD458803 NSZ458803 OCV458803 OMR458803 OWN458803 PGJ458803 PQF458803 QAB458803 QJX458803 QTT458803 RDP458803 RNL458803 RXH458803 SHD458803 SQZ458803 TAV458803 TKR458803 TUN458803 UEJ458803 UOF458803 UYB458803 VHX458803 VRT458803 WBP458803 WLL458803 WVH458803 C524339 IV524339 SR524339 ACN524339 AMJ524339 AWF524339 BGB524339 BPX524339 BZT524339 CJP524339 CTL524339 DDH524339 DND524339 DWZ524339 EGV524339 EQR524339 FAN524339 FKJ524339 FUF524339 GEB524339 GNX524339 GXT524339 HHP524339 HRL524339 IBH524339 ILD524339 IUZ524339 JEV524339 JOR524339 JYN524339 KIJ524339 KSF524339 LCB524339 LLX524339 LVT524339 MFP524339 MPL524339 MZH524339 NJD524339 NSZ524339 OCV524339 OMR524339 OWN524339 PGJ524339 PQF524339 QAB524339 QJX524339 QTT524339 RDP524339 RNL524339 RXH524339 SHD524339 SQZ524339 TAV524339 TKR524339 TUN524339 UEJ524339 UOF524339 UYB524339 VHX524339 VRT524339 WBP524339 WLL524339 WVH524339 C589875 IV589875 SR589875 ACN589875 AMJ589875 AWF589875 BGB589875 BPX589875 BZT589875 CJP589875 CTL589875 DDH589875 DND589875 DWZ589875 EGV589875 EQR589875 FAN589875 FKJ589875 FUF589875 GEB589875 GNX589875 GXT589875 HHP589875 HRL589875 IBH589875 ILD589875 IUZ589875 JEV589875 JOR589875 JYN589875 KIJ589875 KSF589875 LCB589875 LLX589875 LVT589875 MFP589875 MPL589875 MZH589875 NJD589875 NSZ589875 OCV589875 OMR589875 OWN589875 PGJ589875 PQF589875 QAB589875 QJX589875 QTT589875 RDP589875 RNL589875 RXH589875 SHD589875 SQZ589875 TAV589875 TKR589875 TUN589875 UEJ589875 UOF589875 UYB589875 VHX589875 VRT589875 WBP589875 WLL589875 WVH589875 C655411 IV655411 SR655411 ACN655411 AMJ655411 AWF655411 BGB655411 BPX655411 BZT655411 CJP655411 CTL655411 DDH655411 DND655411 DWZ655411 EGV655411 EQR655411 FAN655411 FKJ655411 FUF655411 GEB655411 GNX655411 GXT655411 HHP655411 HRL655411 IBH655411 ILD655411 IUZ655411 JEV655411 JOR655411 JYN655411 KIJ655411 KSF655411 LCB655411 LLX655411 LVT655411 MFP655411 MPL655411 MZH655411 NJD655411 NSZ655411 OCV655411 OMR655411 OWN655411 PGJ655411 PQF655411 QAB655411 QJX655411 QTT655411 RDP655411 RNL655411 RXH655411 SHD655411 SQZ655411 TAV655411 TKR655411 TUN655411 UEJ655411 UOF655411 UYB655411 VHX655411 VRT655411 WBP655411 WLL655411 WVH655411 C720947 IV720947 SR720947 ACN720947 AMJ720947 AWF720947 BGB720947 BPX720947 BZT720947 CJP720947 CTL720947 DDH720947 DND720947 DWZ720947 EGV720947 EQR720947 FAN720947 FKJ720947 FUF720947 GEB720947 GNX720947 GXT720947 HHP720947 HRL720947 IBH720947 ILD720947 IUZ720947 JEV720947 JOR720947 JYN720947 KIJ720947 KSF720947 LCB720947 LLX720947 LVT720947 MFP720947 MPL720947 MZH720947 NJD720947 NSZ720947 OCV720947 OMR720947 OWN720947 PGJ720947 PQF720947 QAB720947 QJX720947 QTT720947 RDP720947 RNL720947 RXH720947 SHD720947 SQZ720947 TAV720947 TKR720947 TUN720947 UEJ720947 UOF720947 UYB720947 VHX720947 VRT720947 WBP720947 WLL720947 WVH720947 C786483 IV786483 SR786483 ACN786483 AMJ786483 AWF786483 BGB786483 BPX786483 BZT786483 CJP786483 CTL786483 DDH786483 DND786483 DWZ786483 EGV786483 EQR786483 FAN786483 FKJ786483 FUF786483 GEB786483 GNX786483 GXT786483 HHP786483 HRL786483 IBH786483 ILD786483 IUZ786483 JEV786483 JOR786483 JYN786483 KIJ786483 KSF786483 LCB786483 LLX786483 LVT786483 MFP786483 MPL786483 MZH786483 NJD786483 NSZ786483 OCV786483 OMR786483 OWN786483 PGJ786483 PQF786483 QAB786483 QJX786483 QTT786483 RDP786483 RNL786483 RXH786483 SHD786483 SQZ786483 TAV786483 TKR786483 TUN786483 UEJ786483 UOF786483 UYB786483 VHX786483 VRT786483 WBP786483 WLL786483 WVH786483 C852019 IV852019 SR852019 ACN852019 AMJ852019 AWF852019 BGB852019 BPX852019 BZT852019 CJP852019 CTL852019 DDH852019 DND852019 DWZ852019 EGV852019 EQR852019 FAN852019 FKJ852019 FUF852019 GEB852019 GNX852019 GXT852019 HHP852019 HRL852019 IBH852019 ILD852019 IUZ852019 JEV852019 JOR852019 JYN852019 KIJ852019 KSF852019 LCB852019 LLX852019 LVT852019 MFP852019 MPL852019 MZH852019 NJD852019 NSZ852019 OCV852019 OMR852019 OWN852019 PGJ852019 PQF852019 QAB852019 QJX852019 QTT852019 RDP852019 RNL852019 RXH852019 SHD852019 SQZ852019 TAV852019 TKR852019 TUN852019 UEJ852019 UOF852019 UYB852019 VHX852019 VRT852019 WBP852019 WLL852019 WVH852019 C917555 IV917555 SR917555 ACN917555 AMJ917555 AWF917555 BGB917555 BPX917555 BZT917555 CJP917555 CTL917555 DDH917555 DND917555 DWZ917555 EGV917555 EQR917555 FAN917555 FKJ917555 FUF917555 GEB917555 GNX917555 GXT917555 HHP917555 HRL917555 IBH917555 ILD917555 IUZ917555 JEV917555 JOR917555 JYN917555 KIJ917555 KSF917555 LCB917555 LLX917555 LVT917555 MFP917555 MPL917555 MZH917555 NJD917555 NSZ917555 OCV917555 OMR917555 OWN917555 PGJ917555 PQF917555 QAB917555 QJX917555 QTT917555 RDP917555 RNL917555 RXH917555 SHD917555 SQZ917555 TAV917555 TKR917555 TUN917555 UEJ917555 UOF917555 UYB917555 VHX917555 VRT917555 WBP917555 WLL917555 WVH917555 C983091 IV983091 SR983091 ACN983091 AMJ983091 AWF983091 BGB983091 BPX983091 BZT983091 CJP983091 CTL983091 DDH983091 DND983091 DWZ983091 EGV983091 EQR983091 FAN983091 FKJ983091 FUF983091 GEB983091 GNX983091 GXT983091 HHP983091 HRL983091 IBH983091 ILD983091 IUZ983091 JEV983091 JOR983091 JYN983091 KIJ983091 KSF983091 LCB983091 LLX983091 LVT983091 MFP983091 MPL983091 MZH983091 NJD983091 NSZ983091 OCV983091 OMR983091 OWN983091 PGJ983091 PQF983091 QAB983091 QJX983091 QTT983091 RDP983091 RNL983091 RXH983091 SHD983091 SQZ983091 TAV983091 TKR983091 TUN983091 UEJ983091 UOF983091 UYB983091 VHX983091 VRT983091 WBP983091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91 A65587 IS65587 SO65587 ACK65587 AMG65587 AWC65587 BFY65587 BPU65587 BZQ65587 CJM65587 CTI65587 DDE65587 DNA65587 DWW65587 EGS65587 EQO65587 FAK65587 FKG65587 FUC65587 GDY65587 GNU65587 GXQ65587 HHM65587 HRI65587 IBE65587 ILA65587 IUW65587 JES65587 JOO65587 JYK65587 KIG65587 KSC65587 LBY65587 LLU65587 LVQ65587 MFM65587 MPI65587 MZE65587 NJA65587 NSW65587 OCS65587 OMO65587 OWK65587 PGG65587 PQC65587 PZY65587 QJU65587 QTQ65587 RDM65587 RNI65587 RXE65587 SHA65587 SQW65587 TAS65587 TKO65587 TUK65587 UEG65587 UOC65587 UXY65587 VHU65587 VRQ65587 WBM65587 WLI65587 WVE65587 A131123 IS131123 SO131123 ACK131123 AMG131123 AWC131123 BFY131123 BPU131123 BZQ131123 CJM131123 CTI131123 DDE131123 DNA131123 DWW131123 EGS131123 EQO131123 FAK131123 FKG131123 FUC131123 GDY131123 GNU131123 GXQ131123 HHM131123 HRI131123 IBE131123 ILA131123 IUW131123 JES131123 JOO131123 JYK131123 KIG131123 KSC131123 LBY131123 LLU131123 LVQ131123 MFM131123 MPI131123 MZE131123 NJA131123 NSW131123 OCS131123 OMO131123 OWK131123 PGG131123 PQC131123 PZY131123 QJU131123 QTQ131123 RDM131123 RNI131123 RXE131123 SHA131123 SQW131123 TAS131123 TKO131123 TUK131123 UEG131123 UOC131123 UXY131123 VHU131123 VRQ131123 WBM131123 WLI131123 WVE131123 A196659 IS196659 SO196659 ACK196659 AMG196659 AWC196659 BFY196659 BPU196659 BZQ196659 CJM196659 CTI196659 DDE196659 DNA196659 DWW196659 EGS196659 EQO196659 FAK196659 FKG196659 FUC196659 GDY196659 GNU196659 GXQ196659 HHM196659 HRI196659 IBE196659 ILA196659 IUW196659 JES196659 JOO196659 JYK196659 KIG196659 KSC196659 LBY196659 LLU196659 LVQ196659 MFM196659 MPI196659 MZE196659 NJA196659 NSW196659 OCS196659 OMO196659 OWK196659 PGG196659 PQC196659 PZY196659 QJU196659 QTQ196659 RDM196659 RNI196659 RXE196659 SHA196659 SQW196659 TAS196659 TKO196659 TUK196659 UEG196659 UOC196659 UXY196659 VHU196659 VRQ196659 WBM196659 WLI196659 WVE196659 A262195 IS262195 SO262195 ACK262195 AMG262195 AWC262195 BFY262195 BPU262195 BZQ262195 CJM262195 CTI262195 DDE262195 DNA262195 DWW262195 EGS262195 EQO262195 FAK262195 FKG262195 FUC262195 GDY262195 GNU262195 GXQ262195 HHM262195 HRI262195 IBE262195 ILA262195 IUW262195 JES262195 JOO262195 JYK262195 KIG262195 KSC262195 LBY262195 LLU262195 LVQ262195 MFM262195 MPI262195 MZE262195 NJA262195 NSW262195 OCS262195 OMO262195 OWK262195 PGG262195 PQC262195 PZY262195 QJU262195 QTQ262195 RDM262195 RNI262195 RXE262195 SHA262195 SQW262195 TAS262195 TKO262195 TUK262195 UEG262195 UOC262195 UXY262195 VHU262195 VRQ262195 WBM262195 WLI262195 WVE262195 A327731 IS327731 SO327731 ACK327731 AMG327731 AWC327731 BFY327731 BPU327731 BZQ327731 CJM327731 CTI327731 DDE327731 DNA327731 DWW327731 EGS327731 EQO327731 FAK327731 FKG327731 FUC327731 GDY327731 GNU327731 GXQ327731 HHM327731 HRI327731 IBE327731 ILA327731 IUW327731 JES327731 JOO327731 JYK327731 KIG327731 KSC327731 LBY327731 LLU327731 LVQ327731 MFM327731 MPI327731 MZE327731 NJA327731 NSW327731 OCS327731 OMO327731 OWK327731 PGG327731 PQC327731 PZY327731 QJU327731 QTQ327731 RDM327731 RNI327731 RXE327731 SHA327731 SQW327731 TAS327731 TKO327731 TUK327731 UEG327731 UOC327731 UXY327731 VHU327731 VRQ327731 WBM327731 WLI327731 WVE327731 A393267 IS393267 SO393267 ACK393267 AMG393267 AWC393267 BFY393267 BPU393267 BZQ393267 CJM393267 CTI393267 DDE393267 DNA393267 DWW393267 EGS393267 EQO393267 FAK393267 FKG393267 FUC393267 GDY393267 GNU393267 GXQ393267 HHM393267 HRI393267 IBE393267 ILA393267 IUW393267 JES393267 JOO393267 JYK393267 KIG393267 KSC393267 LBY393267 LLU393267 LVQ393267 MFM393267 MPI393267 MZE393267 NJA393267 NSW393267 OCS393267 OMO393267 OWK393267 PGG393267 PQC393267 PZY393267 QJU393267 QTQ393267 RDM393267 RNI393267 RXE393267 SHA393267 SQW393267 TAS393267 TKO393267 TUK393267 UEG393267 UOC393267 UXY393267 VHU393267 VRQ393267 WBM393267 WLI393267 WVE393267 A458803 IS458803 SO458803 ACK458803 AMG458803 AWC458803 BFY458803 BPU458803 BZQ458803 CJM458803 CTI458803 DDE458803 DNA458803 DWW458803 EGS458803 EQO458803 FAK458803 FKG458803 FUC458803 GDY458803 GNU458803 GXQ458803 HHM458803 HRI458803 IBE458803 ILA458803 IUW458803 JES458803 JOO458803 JYK458803 KIG458803 KSC458803 LBY458803 LLU458803 LVQ458803 MFM458803 MPI458803 MZE458803 NJA458803 NSW458803 OCS458803 OMO458803 OWK458803 PGG458803 PQC458803 PZY458803 QJU458803 QTQ458803 RDM458803 RNI458803 RXE458803 SHA458803 SQW458803 TAS458803 TKO458803 TUK458803 UEG458803 UOC458803 UXY458803 VHU458803 VRQ458803 WBM458803 WLI458803 WVE458803 A524339 IS524339 SO524339 ACK524339 AMG524339 AWC524339 BFY524339 BPU524339 BZQ524339 CJM524339 CTI524339 DDE524339 DNA524339 DWW524339 EGS524339 EQO524339 FAK524339 FKG524339 FUC524339 GDY524339 GNU524339 GXQ524339 HHM524339 HRI524339 IBE524339 ILA524339 IUW524339 JES524339 JOO524339 JYK524339 KIG524339 KSC524339 LBY524339 LLU524339 LVQ524339 MFM524339 MPI524339 MZE524339 NJA524339 NSW524339 OCS524339 OMO524339 OWK524339 PGG524339 PQC524339 PZY524339 QJU524339 QTQ524339 RDM524339 RNI524339 RXE524339 SHA524339 SQW524339 TAS524339 TKO524339 TUK524339 UEG524339 UOC524339 UXY524339 VHU524339 VRQ524339 WBM524339 WLI524339 WVE524339 A589875 IS589875 SO589875 ACK589875 AMG589875 AWC589875 BFY589875 BPU589875 BZQ589875 CJM589875 CTI589875 DDE589875 DNA589875 DWW589875 EGS589875 EQO589875 FAK589875 FKG589875 FUC589875 GDY589875 GNU589875 GXQ589875 HHM589875 HRI589875 IBE589875 ILA589875 IUW589875 JES589875 JOO589875 JYK589875 KIG589875 KSC589875 LBY589875 LLU589875 LVQ589875 MFM589875 MPI589875 MZE589875 NJA589875 NSW589875 OCS589875 OMO589875 OWK589875 PGG589875 PQC589875 PZY589875 QJU589875 QTQ589875 RDM589875 RNI589875 RXE589875 SHA589875 SQW589875 TAS589875 TKO589875 TUK589875 UEG589875 UOC589875 UXY589875 VHU589875 VRQ589875 WBM589875 WLI589875 WVE589875 A655411 IS655411 SO655411 ACK655411 AMG655411 AWC655411 BFY655411 BPU655411 BZQ655411 CJM655411 CTI655411 DDE655411 DNA655411 DWW655411 EGS655411 EQO655411 FAK655411 FKG655411 FUC655411 GDY655411 GNU655411 GXQ655411 HHM655411 HRI655411 IBE655411 ILA655411 IUW655411 JES655411 JOO655411 JYK655411 KIG655411 KSC655411 LBY655411 LLU655411 LVQ655411 MFM655411 MPI655411 MZE655411 NJA655411 NSW655411 OCS655411 OMO655411 OWK655411 PGG655411 PQC655411 PZY655411 QJU655411 QTQ655411 RDM655411 RNI655411 RXE655411 SHA655411 SQW655411 TAS655411 TKO655411 TUK655411 UEG655411 UOC655411 UXY655411 VHU655411 VRQ655411 WBM655411 WLI655411 WVE655411 A720947 IS720947 SO720947 ACK720947 AMG720947 AWC720947 BFY720947 BPU720947 BZQ720947 CJM720947 CTI720947 DDE720947 DNA720947 DWW720947 EGS720947 EQO720947 FAK720947 FKG720947 FUC720947 GDY720947 GNU720947 GXQ720947 HHM720947 HRI720947 IBE720947 ILA720947 IUW720947 JES720947 JOO720947 JYK720947 KIG720947 KSC720947 LBY720947 LLU720947 LVQ720947 MFM720947 MPI720947 MZE720947 NJA720947 NSW720947 OCS720947 OMO720947 OWK720947 PGG720947 PQC720947 PZY720947 QJU720947 QTQ720947 RDM720947 RNI720947 RXE720947 SHA720947 SQW720947 TAS720947 TKO720947 TUK720947 UEG720947 UOC720947 UXY720947 VHU720947 VRQ720947 WBM720947 WLI720947 WVE720947 A786483 IS786483 SO786483 ACK786483 AMG786483 AWC786483 BFY786483 BPU786483 BZQ786483 CJM786483 CTI786483 DDE786483 DNA786483 DWW786483 EGS786483 EQO786483 FAK786483 FKG786483 FUC786483 GDY786483 GNU786483 GXQ786483 HHM786483 HRI786483 IBE786483 ILA786483 IUW786483 JES786483 JOO786483 JYK786483 KIG786483 KSC786483 LBY786483 LLU786483 LVQ786483 MFM786483 MPI786483 MZE786483 NJA786483 NSW786483 OCS786483 OMO786483 OWK786483 PGG786483 PQC786483 PZY786483 QJU786483 QTQ786483 RDM786483 RNI786483 RXE786483 SHA786483 SQW786483 TAS786483 TKO786483 TUK786483 UEG786483 UOC786483 UXY786483 VHU786483 VRQ786483 WBM786483 WLI786483 WVE786483 A852019 IS852019 SO852019 ACK852019 AMG852019 AWC852019 BFY852019 BPU852019 BZQ852019 CJM852019 CTI852019 DDE852019 DNA852019 DWW852019 EGS852019 EQO852019 FAK852019 FKG852019 FUC852019 GDY852019 GNU852019 GXQ852019 HHM852019 HRI852019 IBE852019 ILA852019 IUW852019 JES852019 JOO852019 JYK852019 KIG852019 KSC852019 LBY852019 LLU852019 LVQ852019 MFM852019 MPI852019 MZE852019 NJA852019 NSW852019 OCS852019 OMO852019 OWK852019 PGG852019 PQC852019 PZY852019 QJU852019 QTQ852019 RDM852019 RNI852019 RXE852019 SHA852019 SQW852019 TAS852019 TKO852019 TUK852019 UEG852019 UOC852019 UXY852019 VHU852019 VRQ852019 WBM852019 WLI852019 WVE852019 A917555 IS917555 SO917555 ACK917555 AMG917555 AWC917555 BFY917555 BPU917555 BZQ917555 CJM917555 CTI917555 DDE917555 DNA917555 DWW917555 EGS917555 EQO917555 FAK917555 FKG917555 FUC917555 GDY917555 GNU917555 GXQ917555 HHM917555 HRI917555 IBE917555 ILA917555 IUW917555 JES917555 JOO917555 JYK917555 KIG917555 KSC917555 LBY917555 LLU917555 LVQ917555 MFM917555 MPI917555 MZE917555 NJA917555 NSW917555 OCS917555 OMO917555 OWK917555 PGG917555 PQC917555 PZY917555 QJU917555 QTQ917555 RDM917555 RNI917555 RXE917555 SHA917555 SQW917555 TAS917555 TKO917555 TUK917555 UEG917555 UOC917555 UXY917555 VHU917555 VRQ917555 WBM917555 WLI917555 WVE917555 A983091 IS983091 SO983091 ACK983091 AMG983091 AWC983091 BFY983091 BPU983091 BZQ983091 CJM983091 CTI983091 DDE983091 DNA983091 DWW983091 EGS983091 EQO983091 FAK983091 FKG983091 FUC983091 GDY983091 GNU983091 GXQ983091 HHM983091 HRI983091 IBE983091 ILA983091 IUW983091 JES983091 JOO983091 JYK983091 KIG983091 KSC983091 LBY983091 LLU983091 LVQ983091 MFM983091 MPI983091 MZE983091 NJA983091 NSW983091 OCS983091 OMO983091 OWK983091 PGG983091 PQC983091 PZY983091 QJU983091 QTQ983091 RDM983091 RNI983091 RXE983091 SHA983091 SQW983091 TAS983091 TKO983091 TUK983091 UEG983091 UOC983091 UXY983091 VHU983091 VRQ983091 WBM983091 WLI983091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PROPUESTA 55-GRUPO 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2014-12-20T04:58:26Z</dcterms:modified>
</cp:coreProperties>
</file>